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grupot21-my.sharepoint.com/personal/dramirez_t21_com_mx/Documents/T21_Eventos/Agentes_De_Carga/Formularios/1_Ranking Top Agentes de Carga_10Abr26/"/>
    </mc:Choice>
  </mc:AlternateContent>
  <xr:revisionPtr revIDLastSave="47" documentId="8_{67F6ECF0-7966-4713-B620-996D4B8E9F33}" xr6:coauthVersionLast="47" xr6:coauthVersionMax="47" xr10:uidLastSave="{5619C1C4-2A39-43CD-AFB2-70261BA20E64}"/>
  <bookViews>
    <workbookView xWindow="0" yWindow="1337" windowWidth="25886" windowHeight="12994" firstSheet="2" activeTab="3" xr2:uid="{00000000-000D-0000-FFFF-FFFF00000000}"/>
  </bookViews>
  <sheets>
    <sheet name="Listas" sheetId="1" state="hidden" r:id="rId1"/>
    <sheet name="Información General" sheetId="2" r:id="rId2"/>
    <sheet name="Operativos Nominales" sheetId="3" r:id="rId3"/>
    <sheet name="Crecimiento y Expansión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3" l="1"/>
  <c r="D61" i="3" s="1"/>
  <c r="B61" i="3"/>
  <c r="D60" i="3"/>
  <c r="D59" i="3"/>
  <c r="C55" i="3"/>
  <c r="D55" i="3" s="1"/>
  <c r="B55" i="3"/>
  <c r="D54" i="3"/>
  <c r="D53" i="3"/>
  <c r="D30" i="3"/>
  <c r="C30" i="3"/>
  <c r="B30" i="3"/>
  <c r="D29" i="3"/>
  <c r="D28" i="3"/>
  <c r="C49" i="3"/>
  <c r="B49" i="3"/>
  <c r="D48" i="3"/>
  <c r="D47" i="3"/>
  <c r="C43" i="3"/>
  <c r="B43" i="3"/>
  <c r="D42" i="3"/>
  <c r="D41" i="3"/>
  <c r="D10" i="3"/>
  <c r="D11" i="3"/>
  <c r="B12" i="3"/>
  <c r="C12" i="3"/>
  <c r="D16" i="3"/>
  <c r="D17" i="3"/>
  <c r="B18" i="3"/>
  <c r="C18" i="3"/>
  <c r="D22" i="3"/>
  <c r="D23" i="3"/>
  <c r="B24" i="3"/>
  <c r="C24" i="3"/>
  <c r="D34" i="3"/>
  <c r="D35" i="3"/>
  <c r="D36" i="3"/>
  <c r="D49" i="3" l="1"/>
  <c r="D43" i="3"/>
  <c r="D18" i="3"/>
  <c r="D12" i="3"/>
  <c r="D2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tc={C43E7288-24F2-4451-9571-D02BE9C12DF7}</author>
    <author>tc={077FD3D6-A8BC-4448-AC9F-90CC17479F50}</author>
    <author>tc={6E104661-29AA-402D-86B3-CAA5C0984776}</author>
    <author>tc={A92E3083-9249-41CA-8139-FA6D17BC19FF}</author>
    <author>tc={66DAB862-B867-4C7A-BED3-37B426769C55}</author>
    <author>tc={F7434BAB-90EF-4842-8951-0D572465E183}</author>
    <author>tc={C20EF5D4-C144-42AC-B79A-888CC2145312}</author>
    <author>tc={F74032E2-BB2B-4EB2-81E1-68CAFFEE7A4C}</author>
    <author>tc={841424F5-B38B-41E3-93FC-2C2CE345F513}</author>
    <author>tc={DDDB91CE-1F85-4DF8-8FD1-59BC2477C336}</author>
    <author>tc={69DA3C3E-EC67-4EAA-9E1C-2D7FD4FD0C86}</author>
    <author>tc={B0D1697C-5CAE-4AD7-85E5-15ACE0377D6E}</author>
    <author>tc={54752FD1-DC9D-4349-8055-0E1D93DB76B0}</author>
    <author>tc={F1D3BC16-CF28-40CD-8832-6C07A9104C93}</author>
    <author>tc={091EA432-505D-48C4-B687-ADDEC4A0AA2A}</author>
    <author>tc={88A9506D-FD00-44E2-B570-5D26BCFCA4E4}</author>
    <author>tc={79B1DD67-D408-40D6-B3FF-09AD8E4C439C}</author>
    <author>tc={C9B2E272-F1B9-4281-8672-E47D50DD3A0D}</author>
    <author>tc={20D9CA79-FE86-4819-949F-75150333E6DE}</author>
    <author>tc={70F35101-355C-4DE9-B751-096C3FC32D40}</author>
    <author>tc={EB615FD1-6545-423B-B673-983B5152DD56}</author>
    <author>tc={5760DC2B-F70E-4B22-83F1-3D06D8B90FFE}</author>
    <author>tc={19140190-9E12-42B3-9462-D43B81413F87}</author>
    <author>tc={A7EEA266-8967-499E-9CD8-FA25E9C5AB76}</author>
    <author>tc={D5AD5818-6626-4109-A26D-56F06EDFEEA8}</author>
    <author>tc={5C726FEB-B5CF-42E3-A3F4-293EB49E96EF}</author>
    <author>tc={4B5B7D14-80B0-4D4F-91BF-F15333F3F909}</author>
    <author>tc={658BBDC6-D605-41FB-B70B-E2961B6407A4}</author>
    <author>tc={A534352C-9221-40FD-9565-D690D023F687}</author>
    <author>tc={4D18EAAC-4E94-4E53-A5FB-3E9CB3025CD4}</author>
    <author>tc={AC64AF13-BF79-4D13-A983-FE2BBBBFA42E}</author>
    <author>tc={ADCC4ED0-E9E3-4DB4-ABC5-089C6A53FE1E}</author>
    <author>tc={BD88F22E-8E79-43DE-A40A-F3FB911D8A7B}</author>
    <author>tc={AF57BB97-C1C3-4EB8-80AB-33D3DCAB05B9}</author>
    <author>tc={57642218-7382-4BDA-BA1B-C858247FDCAB}</author>
    <author>tc={31F8B1B4-F6BF-4200-B496-6E0BACB6FC11}</author>
    <author>tc={19D76EBF-850A-4465-B861-5936BFCDDD28}</author>
    <author>tc={F8BE625C-A20C-475D-8147-87A686709F4E}</author>
    <author>tc={157EFC03-3DC3-4852-8082-59C4B0AD7D67}</author>
    <author>tc={2F870264-A9CA-4112-AB63-106E9D1EB1B0}</author>
    <author>tc={5916A257-8294-4A3A-83E9-81982001F7B6}</author>
    <author>tc={6F588821-3B17-479E-92DC-20813ADAA94A}</author>
    <author>tc={A6FDBE3A-EF2E-4E34-9E16-A4A1E709EB72}</author>
    <author>tc={044EFBD7-3747-4D29-AFFA-FEBEAEF98AF5}</author>
    <author>tc={630C36A6-872B-4000-9A21-653177CDAEEA}</author>
    <author>tc={BCE0A280-2CAF-4124-AB18-7B21360560FF}</author>
    <author>tc={42B997F5-00D4-4A3E-8CDF-E9A25863C966}</author>
    <author>tc={9FEE12D4-BE6F-4A78-9924-BF7C771A7A7C}</author>
    <author>tc={2385A0D7-A4CA-4F0F-93EB-082EAC35B4C3}</author>
  </authors>
  <commentList>
    <comment ref="B5" authorId="0" shapeId="0" xr:uid="{C43E7288-24F2-4451-9571-D02BE9C12DF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Escriba la razón social completa de la empresa postulante.</t>
      </text>
    </comment>
    <comment ref="E5" authorId="1" shapeId="0" xr:uid="{077FD3D6-A8BC-4448-AC9F-90CC17479F5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Escriba el nombre comercial, si es distinto a la razón social.</t>
      </text>
    </comment>
    <comment ref="A6" authorId="2" shapeId="0" xr:uid="{6E104661-29AA-402D-86B3-CAA5C098477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📋 GUÍA DE LLENADO
━━━━━━━━━━━━━━━━
Seleccione el perfil que mejor describe la actividad principal de su empresa.
• Freight Forwarder
• Operador Logístico / 3PL
• 4PL / Lead Logistics Provider
• Integrador de servicios logísticos</t>
      </text>
    </comment>
    <comment ref="E6" authorId="3" shapeId="0" xr:uid="{A92E3083-9249-41CA-8139-FA6D17BC19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Indique el año de fundación de la empresa.</t>
      </text>
    </comment>
    <comment ref="B7" authorId="4" shapeId="0" xr:uid="{66DAB862-B867-4C7A-BED3-37B426769C5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Indique la ciudad y estado de la oficina matriz en México.</t>
      </text>
    </comment>
    <comment ref="D7" authorId="5" shapeId="0" xr:uid="{F7434BAB-90EF-4842-8951-0D572465E18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📊 INSTRUCCIÓN
━━━━━━━━━━━━━━━━
Incluya únicamente colaboradores en nómina directa en México.
⚠️ No considere personal subcontratado ni de filiales.</t>
      </text>
    </comment>
    <comment ref="E7" authorId="6" shapeId="0" xr:uid="{C20EF5D4-C144-42AC-B79A-888CC214531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Indique el total de colaboradores en México al cierre de 2025.</t>
      </text>
    </comment>
    <comment ref="B8" authorId="7" shapeId="0" xr:uid="{F74032E2-BB2B-4EB2-81E1-68CAFFEE7A4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Inserte la liga al sitio web corporativo.</t>
      </text>
    </comment>
    <comment ref="D8" authorId="8" shapeId="0" xr:uid="{841424F5-B38B-41E3-93FC-2C2CE345F51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🏢 INSTRUCCIÓN
━━━━━━━━━━━━━━━━
Considere solo oficinas propias.
⚠️ No incluya corresponsales, agentes ni representantes.</t>
      </text>
    </comment>
    <comment ref="E8" authorId="9" shapeId="0" xr:uid="{DDDB91CE-1F85-4DF8-8FD1-59BC2477C33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Considere sólo oficinas propias operativas en México.</t>
      </text>
    </comment>
    <comment ref="A9" authorId="10" shapeId="0" xr:uid="{69DA3C3E-EC67-4EAA-9E1C-2D7FD4FD0C8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🌐 INSTRUCCIÓN
━━━━━━━━━━━━━━━━
Reporte ciudades donde opera mediante corresponsales o agentes.
⚠️ No incluya ciudades con oficinas propias.</t>
      </text>
    </comment>
    <comment ref="B9" authorId="11" shapeId="0" xr:uid="{B0D1697C-5CAE-4AD7-85E5-15ACE0377D6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Indique el número de ciudades en las que la empresa opera mediante corresponsales o agentes.</t>
      </text>
    </comment>
    <comment ref="E9" authorId="12" shapeId="0" xr:uid="{54752FD1-DC9D-4349-8055-0E1D93DB76B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Sólo use este campo si seleccionó 'Otro' en el perfil principal.</t>
      </text>
    </comment>
    <comment ref="B12" authorId="13" shapeId="0" xr:uid="{F1D3BC16-CF28-40CD-8832-6C07A9104C9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completo de la persona responsable de consolidar y validar la información enviada.</t>
      </text>
    </comment>
    <comment ref="E12" authorId="14" shapeId="0" xr:uid="{091EA432-505D-48C4-B687-ADDEC4A0AA2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Cargo actual de la persona responsable.</t>
      </text>
    </comment>
    <comment ref="B13" authorId="15" shapeId="0" xr:uid="{88A9506D-FD00-44E2-B570-5D26BCFCA4E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Correo al que el comité puede contactar para aclaraciones.</t>
      </text>
    </comment>
    <comment ref="E13" authorId="16" shapeId="0" xr:uid="{79B1DD67-D408-40D6-B3FF-09AD8E4C439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contacto directo.</t>
      </text>
    </comment>
    <comment ref="B14" authorId="17" shapeId="0" xr:uid="{C9B2E272-F1B9-4281-8672-E47D50DD3A0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Área que elaboró o validó la información (ej. Comercial, Operaciones, Dirección General, Finanzas).</t>
      </text>
    </comment>
    <comment ref="A18" authorId="18" shapeId="0" xr:uid="{20D9CA79-FE86-4819-949F-75150333E6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✅ DECLARACIÓN
━━━━━━━━━━━━━━━━
Al confirmar 'Sí', declara bajo protesta de decir verdad que:
• La información es verídica
• Los datos son verificables
• Corresponden al periodo evaluado</t>
      </text>
    </comment>
    <comment ref="A22" authorId="19" shapeId="0" xr:uid="{70F35101-355C-4DE9-B751-096C3FC32D4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🚢 MODO MARÍTIMO
━━━━━━━━━━━━━━━━
Marque 'Sí' si realiza operaciones de carga marítima.
Incluye: FCL, LCL, Break Bulk, Ro-Ro</t>
      </text>
    </comment>
    <comment ref="C22" authorId="20" shapeId="0" xr:uid="{EB615FD1-6545-423B-B673-983B5152DD5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23" authorId="21" shapeId="0" xr:uid="{5760DC2B-F70E-4B22-83F1-3D06D8B90FF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✈️ MODO AÉREO
━━━━━━━━━━━━━━━━
Marque 'Sí' si realiza operaciones de carga aérea.
Incluye: General cargo, express, charter</t>
      </text>
    </comment>
    <comment ref="A24" authorId="22" shapeId="0" xr:uid="{19140190-9E12-42B3-9462-D43B81413F8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🚛 MODO TERRESTRE
━━━━━━━━━━━━━━━━
Marque 'Sí' si realiza operaciones de carga terrestre.
Incluye: FTL, LTL, crossborder</t>
      </text>
    </comment>
    <comment ref="C30" authorId="23" shapeId="0" xr:uid="{A7EEA266-8967-499E-9CD8-FA25E9C5AB7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C44" authorId="24" shapeId="0" xr:uid="{D5AD5818-6626-4109-A26D-56F06EDFEEA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C45" authorId="25" shapeId="0" xr:uid="{5C726FEB-B5CF-42E3-A3F4-293EB49E96E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C58" authorId="26" shapeId="0" xr:uid="{4B5B7D14-80B0-4D4F-91BF-F15333F3F90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73" authorId="27" shapeId="0" xr:uid="{658BBDC6-D605-41FB-B70B-E2961B6407A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📜 ISO 9001
━━━━━━━━━━━━━━━━
Certificación de Sistema de Gestión de Calidad.
✓ Marque 'Sí' solo si cuenta con certificación vigente.</t>
      </text>
    </comment>
    <comment ref="C73" authorId="28" shapeId="0" xr:uid="{A534352C-9221-40FD-9565-D690D023F68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74" authorId="29" shapeId="0" xr:uid="{4D18EAAC-4E94-4E53-A5FB-3E9CB3025CD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🌿 ISO 14001
━━━━━━━━━━━━━━━━
Certificación de Sistema de Gestión Ambiental.
✓ Marque 'Sí' solo si cuenta con certificación vigente.</t>
      </text>
    </comment>
    <comment ref="A75" authorId="30" shapeId="0" xr:uid="{AC64AF13-BF79-4D13-A983-FE2BBBBFA42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🔒 OEA
━━━━━━━━━━━━━━━━
Operador Económico Autorizado.
Certificación de seguridad aduanera emitida por el SAT.</t>
      </text>
    </comment>
    <comment ref="A77" authorId="31" shapeId="0" xr:uid="{ADCC4ED0-E9E3-4DB4-ABC5-089C6A53FE1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✈️ IATA
━━━━━━━━━━━━━━━━
Acreditación de la Asociación Internacional de Transporte Aéreo.
Requerida para operar como agente de carga aérea.</t>
      </text>
    </comment>
    <comment ref="A78" authorId="32" shapeId="0" xr:uid="{BD88F22E-8E79-43DE-A40A-F3FB911D8A7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🇺🇸 CTPAT
━━━━━━━━━━━━━━━━
Customs-Trade Partnership Against Terrorism.
Certificación de seguridad aduanera de EE.UU.</t>
      </text>
    </comment>
    <comment ref="C79" authorId="33" shapeId="0" xr:uid="{AF57BB97-C1C3-4EB8-80AB-33D3DCAB05B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83" authorId="34" shapeId="0" xr:uid="{57642218-7382-4BDA-BA1B-C858247FDCA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💻 TMS
━━━━━━━━━━━━━━━━
Transportation Management System.
Sistema de gestión de transporte para planificación y ejecución de envíos.</t>
      </text>
    </comment>
    <comment ref="C83" authorId="35" shapeId="0" xr:uid="{31F8B1B4-F6BF-4200-B496-6E0BACB6FC1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84" authorId="36" shapeId="0" xr:uid="{19D76EBF-850A-4465-B861-5936BFCDDD2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📦 WMS
━━━━━━━━━━━━━━━━
Warehouse Management System.
Sistema de gestión de almacenes para control de inventarios.</t>
      </text>
    </comment>
    <comment ref="C84" authorId="37" shapeId="0" xr:uid="{F8BE625C-A20C-475D-8147-87A686709F4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85" authorId="38" shapeId="0" xr:uid="{157EFC03-3DC3-4852-8082-59C4B0AD7D6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🏭 ERP
━━━━━━━━━━━━━━━━
Enterprise Resource Planning.
Sistema de planificación de recursos empresariales.</t>
      </text>
    </comment>
    <comment ref="C85" authorId="39" shapeId="0" xr:uid="{2F870264-A9CA-4112-AB63-106E9D1EB1B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86" authorId="40" shapeId="0" xr:uid="{5916A257-8294-4A3A-83E9-81982001F7B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👥 CRM
━━━━━━━━━━━━━━━━
Customer Relationship Management.
Sistema para gestión de relaciones con clientes.</t>
      </text>
    </comment>
    <comment ref="C86" authorId="41" shapeId="0" xr:uid="{6F588821-3B17-479E-92DC-20813ADAA94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87" authorId="42" shapeId="0" xr:uid="{A6FDBE3A-EF2E-4E34-9E16-A4A1E709EB7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📍 TRAZABILIDAD
━━━━━━━━━━━━━━━━
Plataforma de seguimiento y visibilidad de embarques.
Incluye tracking en tiempo real.</t>
      </text>
    </comment>
    <comment ref="C87" authorId="43" shapeId="0" xr:uid="{044EFBD7-3747-4D29-AFFA-FEBEAEF98AF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A88" authorId="44" shapeId="0" xr:uid="{630C36A6-872B-4000-9A21-653177CDAEE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📊 BI / DASHBOARDS
━━━━━━━━━━━━━━━━
Business Intelligence.
Herramientas de análisis y visualización de datos operativos.</t>
      </text>
    </comment>
    <comment ref="C88" authorId="45" shapeId="0" xr:uid="{BCE0A280-2CAF-4124-AB18-7B21360560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C89" authorId="46" shapeId="0" xr:uid="{42B997F5-00D4-4A3E-8CDF-E9A25863C96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C90" authorId="47" shapeId="0" xr:uid="{9FEE12D4-BE6F-4A78-9924-BF7C771A7A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  <comment ref="C91" authorId="48" shapeId="0" xr:uid="{2385A0D7-A4CA-4F0F-93EB-082EAC35B4C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Use este espacio para complementar la respuesta. Si selecciona 'Sí' en 'Otro', describa aquí la opción no contemplada.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tc={E464AE48-B86D-4279-A687-A870FB87455E}</author>
    <author>tc={AB83D5DD-E433-49D1-A54A-A90AD5A82289}</author>
    <author>tc={B3D8199B-96A5-4B2E-B596-72E616A310F4}</author>
    <author>tc={29FD09E1-827F-4C0F-82DB-B1B4A7129E17}</author>
    <author>tc={5234516B-EFA2-4811-8D20-0644C4CE8AEE}</author>
    <author>tc={9852ECC0-559D-42F0-89ED-C9DB649F7832}</author>
    <author>tc={2736D332-7955-4289-8540-77C856D6E282}</author>
    <author>tc={4BB4BCF9-C638-4E6D-A05C-BA64E946993F}</author>
    <author>tc={A8D893B5-B94E-43E6-8E79-CC10817FD612}</author>
    <author>tc={B822B43C-7C05-458D-9B10-D11D8D1065BA}</author>
    <author>tc={7092E929-53E0-4ACD-B324-8554E272A52A}</author>
    <author>tc={07299762-FC01-4415-B186-83567948B2D6}</author>
    <author>tc={A48F3F6B-0914-4D02-96AF-7C8E659F5E0E}</author>
    <author>tc={B89EB3F6-4B7F-4C46-99D6-6E3406521C3A}</author>
    <author>tc={33D833AA-B548-49C8-A3A4-286A3288C393}</author>
    <author>tc={A470C920-A24A-47A1-B708-42E8AE3E4AD3}</author>
    <author>tc={DC7DB419-DB8E-47C9-BD5D-2BB2B7A89D2E}</author>
    <author>tc={557E800B-76F3-4B89-BDAB-FDB42C54F4C8}</author>
    <author>tc={AEC4DF63-556B-457B-ABE6-FCCE64F988DF}</author>
    <author>tc={A1F0B090-43D3-4775-903C-15351AE2877C}</author>
    <author>tc={D7890BC5-4B95-4582-80B7-0E86945190A9}</author>
    <author>tc={224345FE-6A17-457E-930E-B597BC8A2BCE}</author>
    <author>tc={FCB2A589-F350-4BB2-8D32-22292D71FDBA}</author>
    <author>tc={BAEAE078-FE89-46CE-B62C-726AF0FA01EA}</author>
    <author>tc={0E5B70F5-42F9-42C8-BDA9-ABA8CA5AB00D}</author>
    <author>tc={A428CADC-421C-4DD6-977F-64D39FAE5015}</author>
    <author>tc={32B7B48B-614F-4CD3-9EF5-C1C50818AD4C}</author>
    <author>tc={C1AE98B6-43FA-41F7-ADDD-01A0967E7066}</author>
    <author>tc={69E8170A-500E-4F50-A099-58FA648787BB}</author>
  </authors>
  <commentList>
    <comment ref="A5" authorId="0" shapeId="0" xr:uid="{E464AE48-B86D-4279-A687-A870FB87455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guía busca estandarizar la captura para comparación sectorial y reducir doble conteo.</t>
      </text>
    </comment>
    <comment ref="D9" authorId="1" shapeId="0" xr:uid="{AB83D5DD-E433-49D1-A54A-A90AD5A8228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📈 VARIACIÓN %
━━━━━━━━━━━━━━━━
🔢 CÁLCULO AUTOMÁTICO
Fórmula: (2025 - 2024) / 2024 × 100
⚠️ No modificar manualmente.</t>
      </text>
    </comment>
    <comment ref="A10" authorId="2" shapeId="0" xr:uid="{B3D8199B-96A5-4B2E-B596-72E616A310F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📥 IMPORTACIÓN MARÍTIMA
━━━━━━━━━━━━━━━━
Reporte el volumen total de importación marítima en FRT (Freight Tons)</t>
      </text>
    </comment>
    <comment ref="B10" authorId="3" shapeId="0" xr:uid="{29FD09E1-827F-4C0F-82DB-B1B4A7129E1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Capture el volumen en FRT.</t>
      </text>
    </comment>
    <comment ref="C10" authorId="4" shapeId="0" xr:uid="{5234516B-EFA2-4811-8D20-0644C4CE8AE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Capture el volumen en FRT.</t>
      </text>
    </comment>
    <comment ref="F10" authorId="5" shapeId="0" xr:uid="{9852ECC0-559D-42F0-89ED-C9DB649F783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  <comment ref="A11" authorId="6" shapeId="0" xr:uid="{2736D332-7955-4289-8540-77C856D6E28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📤 EXPORTACIÓN MARÍTIMA
━━━━━━━━━━━━━━━━
Reporte el volumen total de exportación marítima en FRT para cada año.</t>
      </text>
    </comment>
    <comment ref="A16" authorId="7" shapeId="0" xr:uid="{4BB4BCF9-C638-4E6D-A05C-BA64E946993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✈️ AÉREO IMPORTACIÓN
━━━━━━━━━━━━━━━━
Reporte toneladas métricas de carga aérea de importación.
📏 1 TM = 1,000 kg</t>
      </text>
    </comment>
    <comment ref="B16" authorId="8" shapeId="0" xr:uid="{A8D893B5-B94E-43E6-8E79-CC10817FD61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Capture el volumen en toneladas métricas.</t>
      </text>
    </comment>
    <comment ref="C16" authorId="9" shapeId="0" xr:uid="{B822B43C-7C05-458D-9B10-D11D8D1065B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Capture el volumen en toneladas métricas.</t>
      </text>
    </comment>
    <comment ref="F16" authorId="10" shapeId="0" xr:uid="{7092E929-53E0-4ACD-B324-8554E272A52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  <comment ref="A17" authorId="11" shapeId="0" xr:uid="{07299762-FC01-4415-B186-83567948B2D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✈️ AÉREO EXPORTACIÓN
━━━━━━━━━━━━━━━━
Reporte toneladas métricas de carga aérea de exportación.</t>
      </text>
    </comment>
    <comment ref="A22" authorId="12" shapeId="0" xr:uid="{A48F3F6B-0914-4D02-96AF-7C8E659F5E0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🚛 TERRESTRE IMPORTACIÓN
━━━━━━━━━━━━━━━━
Reporte toneladas métricas de carga terrestre de importación.
📦 Incluya operaciones intermodales.</t>
      </text>
    </comment>
    <comment ref="B22" authorId="13" shapeId="0" xr:uid="{B89EB3F6-4B7F-4C46-99D6-6E3406521C3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Capture el volumen en toneladas métricas.</t>
      </text>
    </comment>
    <comment ref="C22" authorId="14" shapeId="0" xr:uid="{33D833AA-B548-49C8-A3A4-286A3288C39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Capture el volumen en toneladas métricas.</t>
      </text>
    </comment>
    <comment ref="F22" authorId="15" shapeId="0" xr:uid="{A470C920-A24A-47A1-B708-42E8AE3E4AD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  <comment ref="A28" authorId="16" shapeId="0" xr:uid="{DC7DB419-DB8E-47C9-BD5D-2BB2B7A89D2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🚛 TERRESTRE IMPORTACIÓN
━━━━━━━━━━━━━━━━
Reporte toneladas métricas de carga terrestre de importación.
📦 Incluya operaciones intermodales.</t>
      </text>
    </comment>
    <comment ref="B28" authorId="17" shapeId="0" xr:uid="{557E800B-76F3-4B89-BDAB-FDB42C54F4C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Capture el volumen en toneladas métricas.</t>
      </text>
    </comment>
    <comment ref="C28" authorId="18" shapeId="0" xr:uid="{AEC4DF63-556B-457B-ABE6-FCCE64F988D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Capture el volumen en toneladas métricas.</t>
      </text>
    </comment>
    <comment ref="F28" authorId="19" shapeId="0" xr:uid="{A1F0B090-43D3-4775-903C-15351AE287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  <comment ref="A34" authorId="20" shapeId="0" xr:uid="{D7890BC5-4B95-4582-80B7-0E86945190A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📊 EMBARQUES TOTALES
━━━━━━━━━━━━━━━━
Total de embarques u operaciones realizadas.
⚠️ No duplique conteos entre modos.</t>
      </text>
    </comment>
    <comment ref="F34" authorId="21" shapeId="0" xr:uid="{224345FE-6A17-457E-930E-B597BC8A2BC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  <comment ref="A35" authorId="22" shapeId="0" xr:uid="{FCB2A589-F350-4BB2-8D32-22292D71FDB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👥 CLIENTES ACTIVOS
━━━━━━━━━━━━━━━━
Número de clientes con al menos una operación.
⚠️ No incluya prospectos sin operaciones.</t>
      </text>
    </comment>
    <comment ref="A36" authorId="23" shapeId="0" xr:uid="{BAEAE078-FE89-46CE-B62C-726AF0FA01E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🌐 PUNTOS DE ATENCIÓN
━━━━━━━━━━━━━━━━
Puertos, aeropuertos y fronteras atendidos.
Cuente ubicaciones únicas.</t>
      </text>
    </comment>
    <comment ref="D40" authorId="24" shapeId="0" xr:uid="{0E5B70F5-42F9-42C8-BDA9-ABA8CA5AB00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📈 VARIACIÓN %
━━━━━━━━━━━━━━━━
🔢 CÁLCULO AUTOMÁTICO
Fórmula: (2025 - 2024) / 2024 × 100
⚠️ No modificar manualmente.</t>
      </text>
    </comment>
    <comment ref="F41" authorId="25" shapeId="0" xr:uid="{A428CADC-421C-4DD6-977F-64D39FAE501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  <comment ref="F47" authorId="26" shapeId="0" xr:uid="{32B7B48B-614F-4CD3-9EF5-C1C50818AD4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  <comment ref="F53" authorId="27" shapeId="0" xr:uid="{C1AE98B6-43FA-41F7-ADDD-01A0967E706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  <comment ref="F59" authorId="28" shapeId="0" xr:uid="{69E8170A-500E-4F50-A099-58FA648787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necesita explicar exclusiones, metodología o alcances, hágalo aquí.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tc={4219EC50-EC6D-44C1-8032-064A317DF1E0}</author>
    <author>tc={100A2624-15CD-4773-81CE-33519449DF98}</author>
    <author>tc={967F45B9-6BA7-46AA-AA1C-7415A8CC6426}</author>
    <author>tc={42DB2C62-B02C-428A-AB4A-1DBD3D168222}</author>
    <author>tc={02BCBED2-129B-42E6-A7A6-56ABE92EF717}</author>
    <author>tc={926519B6-E800-43BE-BEEB-D2307038E9D9}</author>
    <author>tc={FFCCE966-85D4-4B77-8374-6297F40E6925}</author>
    <author>tc={A51C7DBD-33F2-4489-9712-761CDB387352}</author>
    <author>tc={01D32F7F-E005-4409-8070-0B8BA82687A9}</author>
    <author>tc={69DBCCB6-7844-4A6E-BB6D-CDCF16E1F57C}</author>
    <author>tc={F028EA04-DD9E-4D16-8714-C38231A70EF0}</author>
    <author>tc={9E7B0F63-AC6C-4C36-BC54-75148312A378}</author>
    <author>tc={B731B634-B4FB-405F-94DB-570B550CF0D7}</author>
    <author>tc={63E4F37F-6640-4851-BF91-28F5614EC560}</author>
    <author>tc={7FC14B18-0784-4164-A338-FF79D7B75C23}</author>
    <author>tc={6EA93C6A-38B1-4DF9-A899-E0CAA0C3C2ED}</author>
    <author>tc={0E6FF3D2-ED3A-464E-999E-D851FAD80900}</author>
    <author>tc={2CE2FC8D-24B0-473A-BDDC-910B43562345}</author>
    <author>tc={BD7063C9-7F1E-43C0-AEF5-BEAE071CA64B}</author>
    <author>tc={63978647-870F-406B-BC5C-F967E49FBC90}</author>
    <author>tc={DA912BD6-6A78-4D4D-B1EA-E19CD16C3727}</author>
    <author>tc={AC9ACBA5-D91C-47DB-8AE2-C9B98258766A}</author>
    <author>tc={A7297580-FA7A-42C8-A963-0907A1E0B11C}</author>
    <author>tc={4F6E61AC-C6BE-4CC2-91E6-9546B745927C}</author>
    <author>tc={C3820A21-6C7D-4E50-BBC5-5700328F0464}</author>
    <author>tc={97EE3462-EFB7-4909-A873-0DEA71B605DD}</author>
    <author>tc={0902FAB6-1889-4FC4-B82C-C6F8BB16A5BB}</author>
    <author>tc={EA8B9F11-3C97-42F1-9C5F-ADAF99E10DDE}</author>
    <author>tc={A3ECCC69-8FC4-4665-8B4B-FB29B3E38DC3}</author>
    <author>tc={A4A74E45-B36C-46F9-AD9E-00FFC312D804}</author>
    <author>tc={E48BE279-C082-470D-ADD2-939DD02EA879}</author>
  </authors>
  <commentList>
    <comment ref="A10" authorId="0" shapeId="0" xr:uid="{4219EC50-EC6D-44C1-8032-064A317DF1E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🆕 SERVICIO NUEVO
━━━━━━━━━━━━━━━━
Describa servicios completamente nuevos incorporados en 2025.
📌 Ejemplo: Project cargo, carga refrigerada, etc.</t>
      </text>
    </comment>
    <comment ref="D10" authorId="1" shapeId="0" xr:uid="{100A2624-15CD-4773-81CE-33519449DF9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11" authorId="2" shapeId="0" xr:uid="{967F45B9-6BA7-46AA-AA1C-7415A8CC642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🔄 EXTENSIÓN DE SERVICIO
━━━━━━━━━━━━━━━━
Servicio existente extendido a un nuevo modo.
📌 Ejemplo: FF marítimo que ahora ofrece FF aéreo.</t>
      </text>
    </comment>
    <comment ref="D11" authorId="3" shapeId="0" xr:uid="{42DB2C62-B02C-428A-AB4A-1DBD3D16822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12" authorId="4" shapeId="0" xr:uid="{02BCBED2-129B-42E6-A7A6-56ABE92EF71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🎯 SERVICIO NICHO
━━━━━━━━━━━━━━━━
Servicio especializado para un sector específico.
📌 Ejemplo: Carga farmacéutica, materiales peligrosos.</t>
      </text>
    </comment>
    <comment ref="D12" authorId="5" shapeId="0" xr:uid="{926519B6-E800-43BE-BEEB-D2307038E9D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D13" authorId="6" shapeId="0" xr:uid="{FFCCE966-85D4-4B77-8374-6297F40E692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17" authorId="7" shapeId="0" xr:uid="{A51C7DBD-33F2-4489-9712-761CDB38735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🏢 NUEVAS OFICINAS
━━━━━━━━━━━━━━━━
Indique nuevas oficinas propias abiertas en México.
⚠️ No incluya corresponsales ni agentes.</t>
      </text>
    </comment>
    <comment ref="D17" authorId="8" shapeId="0" xr:uid="{01D32F7F-E005-4409-8070-0B8BA82687A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18" authorId="9" shapeId="0" xr:uid="{69DBCCB6-7844-4A6E-BB6D-CDCF16E1F5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📍 NUEVAS CIUDADES
━━━━━━━━━━━━━━━━
Nuevas ciudades donde tiene presencia.
📌 Distinga entre oficinas propias y agentes.</t>
      </text>
    </comment>
    <comment ref="D18" authorId="10" shapeId="0" xr:uid="{F028EA04-DD9E-4D16-8714-C38231A70EF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19" authorId="11" shapeId="0" xr:uid="{9E7B0F63-AC6C-4C36-BC54-75148312A37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🌍 NUEVOS MERCADOS
━━━━━━━━━━━━━━━━
Nuevos países o mercados internacionales atendidos.
📌 Incluya rutas comerciales nuevas.</t>
      </text>
    </comment>
    <comment ref="D19" authorId="12" shapeId="0" xr:uid="{B731B634-B4FB-405F-94DB-570B550CF0D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20" authorId="13" shapeId="0" xr:uid="{63E4F37F-6640-4851-BF91-28F5614EC56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🤝 CORRESPONSALES
━━━━━━━━━━━━━━━━
Mayor cobertura vía agentes o corresponsales.
📌 Indique número de nuevos acuerdos.</t>
      </text>
    </comment>
    <comment ref="D20" authorId="14" shapeId="0" xr:uid="{7FC14B18-0784-4164-A338-FF79D7B75C2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21" authorId="15" shapeId="0" xr:uid="{6EA93C6A-38B1-4DF9-A899-E0CAA0C3C2E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🚢 NUEVOS PUNTOS
━━━━━━━━━━━━━━━━
Nuevos puertos, aeropuertos o fronteras.
📌 Liste las ubicaciones nuevas.</t>
      </text>
    </comment>
    <comment ref="D21" authorId="16" shapeId="0" xr:uid="{0E6FF3D2-ED3A-464E-999E-D851FAD809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D22" authorId="17" shapeId="0" xr:uid="{2CE2FC8D-24B0-473A-BDDC-910B4356234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26" authorId="18" shapeId="0" xr:uid="{BD7063C9-7F1E-43C0-AEF5-BEAE071CA64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📦 CAPACIDAD
━━━━━━━━━━━━━━━━
Incremento en capacidad de almacenaje o infraestructura.
📌 Ejemplo: Nuevos m² de bodega, equipamiento.</t>
      </text>
    </comment>
    <comment ref="D26" authorId="19" shapeId="0" xr:uid="{63978647-870F-406B-BC5C-F967E49FBC9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27" authorId="20" shapeId="0" xr:uid="{DA912BD6-6A78-4D4D-B1EA-E19CD16C372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👥 PERSONAL
━━━━━━━━━━━━━━━━
Aumento en personal operativo.
📌 Indique número aproximado de nuevas contrataciones.</t>
      </text>
    </comment>
    <comment ref="D27" authorId="21" shapeId="0" xr:uid="{AC9ACBA5-D91C-47DB-8AE2-C9B98258766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28" authorId="22" shapeId="0" xr:uid="{A7297580-FA7A-42C8-A963-0907A1E0B11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📍 TRAZABILIDAD
━━━━━━━━━━━━━━━━
Mejora en sistemas de seguimiento y visibilidad.
📌 Describa la mejora implementada.</t>
      </text>
    </comment>
    <comment ref="D28" authorId="23" shapeId="0" xr:uid="{4F6E61AC-C6BE-4CC2-91E6-9546B74592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29" authorId="24" shapeId="0" xr:uid="{C3820A21-6C7D-4E50-BBC5-5700328F046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⚙️ PROCESOS
━━━━━━━━━━━━━━━━
Mejora de procesos o productividad.
📌 Describa la iniciativa y su impacto medible.</t>
      </text>
    </comment>
    <comment ref="D29" authorId="25" shapeId="0" xr:uid="{97EE3462-EFB7-4909-A873-0DEA71B605D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D30" authorId="26" shapeId="0" xr:uid="{0902FAB6-1889-4FC4-B82C-C6F8BB16A5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Agregue una liga a carpeta en la nube, PDF, dashboard o ruta de archivo para validar la información.</t>
      </text>
    </comment>
    <comment ref="A33" authorId="27" shapeId="0" xr:uid="{EA8B9F11-3C97-42F1-9C5F-ADAF99E10D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✍️ RESUMEN EJECUTIVO
━━━━━━━━━━━━━━━━
Resuma en máximo 3 párrafos el mayor avance operativo del año.
📌 Sea conciso y destaque el impacto.</t>
      </text>
    </comment>
    <comment ref="B33" authorId="28" shapeId="0" xr:uid="{A3ECCC69-8FC4-4665-8B4B-FB29B3E38DC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en máximo 8-10 líneas el avance operativo más relevante del último año y por qué debe considerarse en el ranking.</t>
      </text>
    </comment>
    <comment ref="A36" authorId="29" shapeId="0" xr:uid="{A4A74E45-B36C-46F9-AD9E-00FFC312D80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📎 EVIDENCIA
━━━━━━━━━━━━━━━━
Comparta liga o referencia a la evidencia principal.
📌 Puede ser carpeta compartida, PDF, dashboard.</t>
      </text>
    </comment>
    <comment ref="B36" authorId="30" shapeId="0" xr:uid="{E48BE279-C082-470D-ADD2-939DD02EA87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Comparta una liga a carpeta en la nube, PDF ejecutivo, dashboard o ruta de archivo donde se pueda validar el mayor avance operativo descrito.</t>
      </text>
    </comment>
  </commentList>
</comments>
</file>

<file path=xl/sharedStrings.xml><?xml version="1.0" encoding="utf-8"?>
<sst xmlns="http://schemas.openxmlformats.org/spreadsheetml/2006/main" count="270" uniqueCount="186">
  <si>
    <t>Sí</t>
  </si>
  <si>
    <t>Freight Forwarder</t>
  </si>
  <si>
    <t>Confirmo</t>
  </si>
  <si>
    <t>⚙️ Reglas de automatización (editable)</t>
  </si>
  <si>
    <t>No</t>
  </si>
  <si>
    <t>Operador Logístico / 3PL</t>
  </si>
  <si>
    <t>No confirmo</t>
  </si>
  <si>
    <t>4PL / Lead Logistics Provider</t>
  </si>
  <si>
    <t>Parámetro</t>
  </si>
  <si>
    <t>Valor</t>
  </si>
  <si>
    <t>Descripción</t>
  </si>
  <si>
    <t>Integrador de servicios logísticos</t>
  </si>
  <si>
    <t>Modos_Min</t>
  </si>
  <si>
    <t>Mínimo de modos activos (Evaluación Ranking!B7) para otorgar puntos</t>
  </si>
  <si>
    <t>Otro</t>
  </si>
  <si>
    <t>Modos_Puntos</t>
  </si>
  <si>
    <t>Puntos para "Cobertura de servicios y modos" (Evaluación Ranking!C27)</t>
  </si>
  <si>
    <t>Geo_MinSi</t>
  </si>
  <si>
    <t>Mínimo de "Sí" en Información General!B58:B69 (más de 5)</t>
  </si>
  <si>
    <t>Geo_Puntos</t>
  </si>
  <si>
    <t>Puntos para "Cobertura geográfica y red operativa" (Evaluación Ranking!C28)</t>
  </si>
  <si>
    <t>Cert_MinSi</t>
  </si>
  <si>
    <t>Mínimo de "Sí" en Certificaciones (Información General!B73:B79) (más de 4)</t>
  </si>
  <si>
    <t>Sist_MinSi</t>
  </si>
  <si>
    <t>Mínimo de "Sí" en Sistemas/Plataformas (Información General!B83:B91) (más de 4)</t>
  </si>
  <si>
    <t>Cap_Puntos</t>
  </si>
  <si>
    <t>Puntos para "Capacidad instalada" (C29) si cumple Cert_MinSi y Sist_MinSi</t>
  </si>
  <si>
    <t>Crec_UmbralAlto</t>
  </si>
  <si>
    <t>Umbral alto de crecimiento promedio (B23). 0.10 = 10%</t>
  </si>
  <si>
    <t>Crec_UmbralMedio</t>
  </si>
  <si>
    <t>Umbral medio de crecimiento promedio (B23). 0.05 = 5%</t>
  </si>
  <si>
    <t>Crec_UmbralBajo</t>
  </si>
  <si>
    <t>Umbral bajo de crecimiento promedio (B23). 0 = 0%</t>
  </si>
  <si>
    <t>Crec_PtsAlto</t>
  </si>
  <si>
    <t>Puntos si crecimiento &gt; UmbralAlto (C31)</t>
  </si>
  <si>
    <t>Crec_PtsMedio</t>
  </si>
  <si>
    <t>Puntos si crecimiento entre UmbralMedio y UmbralAlto (C31)</t>
  </si>
  <si>
    <t>Crec_PtsBajo</t>
  </si>
  <si>
    <t>Puntos si crecimiento entre UmbralBajo y UmbralMedio (C31)</t>
  </si>
  <si>
    <t>Crec_PtsDefault</t>
  </si>
  <si>
    <t>Puntos si crecimiento &lt; UmbralBajo o no aplica (C31)</t>
  </si>
  <si>
    <t>TOP AGENTES DE CARGA®</t>
  </si>
  <si>
    <t>1a EDICIÓN 2026 | INFORMACIÓN GENERAL</t>
  </si>
  <si>
    <t>A. DATOS DE LA EMPRESA POSTULANTE</t>
  </si>
  <si>
    <t>A.1 Nombre de la empresa postulante</t>
  </si>
  <si>
    <t>Nombre comercial</t>
  </si>
  <si>
    <t>A.2 Perfil principal de empresa</t>
  </si>
  <si>
    <t>Año de fundación</t>
  </si>
  <si>
    <t>A.3 Oficina matriz en México</t>
  </si>
  <si>
    <t>Número de colaboradores en México</t>
  </si>
  <si>
    <t>A.4 Página web</t>
  </si>
  <si>
    <t>Número de oficinas propias en México</t>
  </si>
  <si>
    <t>A.5 Número de ciudades con corresponsales / agentes</t>
  </si>
  <si>
    <t>Especifique 'Otro' (perfil), si aplica</t>
  </si>
  <si>
    <t>B. DATOS DE CONTACTO DE LA PERSONA RESPONSABLE DE LA INFORMACIÓN</t>
  </si>
  <si>
    <t>B.1 Nombre completo</t>
  </si>
  <si>
    <t>Cargo</t>
  </si>
  <si>
    <t>B.2 Correo electrónico</t>
  </si>
  <si>
    <t>Teléfono</t>
  </si>
  <si>
    <t>B.3 Área responsable</t>
  </si>
  <si>
    <t>C. DECLARACIÓN DE VERACIDAD</t>
  </si>
  <si>
    <t>C.1 Declaración</t>
  </si>
  <si>
    <t>La empresa postulante y la persona responsable de la información manifiestan, bajo protesta de decir verdad, que la información proporcionada en este formulario es auténtica, verificable y corresponde al periodo evaluado. El comité podrá solicitar evidencia adicional para validación.</t>
  </si>
  <si>
    <t>C.2 Confirmación</t>
  </si>
  <si>
    <t>D. MODOS DE OPERACIÓN</t>
  </si>
  <si>
    <t>Opción</t>
  </si>
  <si>
    <t>Aplica (Sí/No)</t>
  </si>
  <si>
    <t>Especifique / comentario</t>
  </si>
  <si>
    <t>D.1 Marítimo</t>
  </si>
  <si>
    <t>D.2 Aéreo</t>
  </si>
  <si>
    <t>D.3 Terrestre</t>
  </si>
  <si>
    <t>D.4 Intermodal</t>
  </si>
  <si>
    <t>D.5 Otro</t>
  </si>
  <si>
    <t>E. SERVICIOS QUE OFRECE LA EMPRESA</t>
  </si>
  <si>
    <t>E.1 Freight Forwarding Marítimo</t>
  </si>
  <si>
    <t>E.2 Freight Forwarding Aéreo</t>
  </si>
  <si>
    <t>E.3 Freight Forwarding Terrestre</t>
  </si>
  <si>
    <t>E.4 Intermodal</t>
  </si>
  <si>
    <t>E.5 Aduanal / coordinación aduanera</t>
  </si>
  <si>
    <t>E.6 Almacenaje</t>
  </si>
  <si>
    <t>E.7 Distribución</t>
  </si>
  <si>
    <t>E.8 Project Cargo</t>
  </si>
  <si>
    <t>E.9 Carga refrigerada / especializada</t>
  </si>
  <si>
    <t>E.10 Consultoría de comercio exterior</t>
  </si>
  <si>
    <t>E.11 Otro</t>
  </si>
  <si>
    <t>F. SECTORES O INDUSTRIAS QUE ATIENDE</t>
  </si>
  <si>
    <t>F.1 Automotriz</t>
  </si>
  <si>
    <t>F.2 Aeroespacial</t>
  </si>
  <si>
    <t>F.3 Retail</t>
  </si>
  <si>
    <t>F.4 Consumo masivo</t>
  </si>
  <si>
    <t>F.5 Farmacéutico</t>
  </si>
  <si>
    <t>F.6 Tecnología / Electrónicos</t>
  </si>
  <si>
    <t>F.7 Industrial / Manufactura</t>
  </si>
  <si>
    <t>F.8 Químico</t>
  </si>
  <si>
    <t>F.9 Alimentos y bebidas</t>
  </si>
  <si>
    <t>F.10 Energía</t>
  </si>
  <si>
    <t>F.11 Otro</t>
  </si>
  <si>
    <t>G. COBERTURA GEOGRÁFICA</t>
  </si>
  <si>
    <t>G.1 Norte de México</t>
  </si>
  <si>
    <t>G.2 Bajío</t>
  </si>
  <si>
    <t>G.3 Occidente</t>
  </si>
  <si>
    <t>G.4 Centro</t>
  </si>
  <si>
    <t>G.5 Golfo / Sureste</t>
  </si>
  <si>
    <t>G.6 Cobertura nacional</t>
  </si>
  <si>
    <t>G.7 Estados Unidos</t>
  </si>
  <si>
    <t>G.8 Canadá</t>
  </si>
  <si>
    <t>G.9 Latinoamérica</t>
  </si>
  <si>
    <t>G.10 Europa</t>
  </si>
  <si>
    <t>G.11 Asia</t>
  </si>
  <si>
    <t>G.12 Otro</t>
  </si>
  <si>
    <t>H. CERTIFICACIONES PRINCIPALES</t>
  </si>
  <si>
    <t>H.1 ISO 9001</t>
  </si>
  <si>
    <t>H.2 ISO 14001</t>
  </si>
  <si>
    <t>H.3 OEA</t>
  </si>
  <si>
    <t>H.4 BASC</t>
  </si>
  <si>
    <t>H.5 IATA</t>
  </si>
  <si>
    <t>H.6 CTPAT</t>
  </si>
  <si>
    <t>H.7 Otra</t>
  </si>
  <si>
    <t>I. SISTEMAS Y PLATAFORMAS RELEVANTES</t>
  </si>
  <si>
    <t>I.1 TMS</t>
  </si>
  <si>
    <t>I.2 WMS</t>
  </si>
  <si>
    <t>I.3 ERP</t>
  </si>
  <si>
    <t>I.4 CRM</t>
  </si>
  <si>
    <t>I.5 Plataforma de trazabilidad</t>
  </si>
  <si>
    <t>I.6 BI / dashboards</t>
  </si>
  <si>
    <t>I.7 Sistema propio</t>
  </si>
  <si>
    <t>I.8 Sistema bajo licencia</t>
  </si>
  <si>
    <t>I.9 Otro</t>
  </si>
  <si>
    <t>1a EDICIÓN 2026 | OPERATIVOS NOMINALES</t>
  </si>
  <si>
    <t>INSTRUCCIONES GENERALES</t>
  </si>
  <si>
    <t>A. MARÍTIMO (FRT)</t>
  </si>
  <si>
    <t>Tipo de operación</t>
  </si>
  <si>
    <t>2024</t>
  </si>
  <si>
    <t>2025</t>
  </si>
  <si>
    <t>Variación %</t>
  </si>
  <si>
    <t>Comentario / nota metodológica (opcional)</t>
  </si>
  <si>
    <t>A.1 Importación</t>
  </si>
  <si>
    <t>A.2 Exportación</t>
  </si>
  <si>
    <t>A.3 Total</t>
  </si>
  <si>
    <t>B. AÉREO (TONELADAS MÉTRICAS)</t>
  </si>
  <si>
    <t>B.1 Importación</t>
  </si>
  <si>
    <t>B.2 Exportación</t>
  </si>
  <si>
    <t>B.3 Total</t>
  </si>
  <si>
    <t>C1. TERRESTRE (CAJAS O EQUIVALENTE)</t>
  </si>
  <si>
    <t>C.1 Importación</t>
  </si>
  <si>
    <t>C.2 Exportación</t>
  </si>
  <si>
    <t>C.3 Total</t>
  </si>
  <si>
    <t>C2 TERRESTRE / INTERMODAL (TONELADAS MÉTRICAS)</t>
  </si>
  <si>
    <t>D. INDICADORES COMPLEMENTARIOS OPERATIVOS</t>
  </si>
  <si>
    <t>Indicador</t>
  </si>
  <si>
    <t>D.1 Embarques / operaciones totales</t>
  </si>
  <si>
    <t>D.2 Clientes activos</t>
  </si>
  <si>
    <t>D.3 Puertos / aeropuertos / fronteras atendidos</t>
  </si>
  <si>
    <t>D.4 Otro</t>
  </si>
  <si>
    <t>E. INGRESOS BRUTOS</t>
  </si>
  <si>
    <t>MARÍTIMO</t>
  </si>
  <si>
    <t>AÉREO</t>
  </si>
  <si>
    <t>C1. TERRESTRE</t>
  </si>
  <si>
    <t>C2. INTERMODAL</t>
  </si>
  <si>
    <t>1a EDICIÓN 2026 | CRECIMIENTO Y EXPANSIÓN OPERATIVA</t>
  </si>
  <si>
    <t>INSTRUCCIONES</t>
  </si>
  <si>
    <t>A. NUEVOS SERVICIOS INCORPORADOS DURANTE 2025</t>
  </si>
  <si>
    <t>Descripción breve del avance</t>
  </si>
  <si>
    <t>Resultado 2025</t>
  </si>
  <si>
    <t>A.1 Servicio nuevo incorporado</t>
  </si>
  <si>
    <t>A.2 Extensión de un servicio existente a un nuevo modo</t>
  </si>
  <si>
    <t>A.3 Servicio especializado / nicho</t>
  </si>
  <si>
    <t>A.4 Otro</t>
  </si>
  <si>
    <t>B. EXPANSIÓN GEOGRÁFICA Y DE COBERTURA</t>
  </si>
  <si>
    <t>B.1 Nuevas oficinas propias en México</t>
  </si>
  <si>
    <t>B.2 Nuevas ciudades atendidas en México</t>
  </si>
  <si>
    <t>B.3 Nuevos países / mercados atendidos</t>
  </si>
  <si>
    <t>B.4 Mayor cobertura vía agentes / corresponsales</t>
  </si>
  <si>
    <t>B.5 Nuevos puertos / aeropuertos / fronteras atendidos</t>
  </si>
  <si>
    <t>B.6 Otro</t>
  </si>
  <si>
    <t>C. INCREMENTO DE CAPACIDAD Y FORTALECIMIENTO OPERATIVO</t>
  </si>
  <si>
    <t>C.1 Mayor capacidad de almacenaje o infraestructura</t>
  </si>
  <si>
    <t>C.2 Incremento de personal operativo</t>
  </si>
  <si>
    <t>C.3 Mejora en trazabilidad / visibilidad</t>
  </si>
  <si>
    <t>C.4 Mejora de procesos o productividad</t>
  </si>
  <si>
    <t>C.5 Otro</t>
  </si>
  <si>
    <t>D. MAYOR AVANCE OPERATIVO DEL ÚLTIMO AÑO</t>
  </si>
  <si>
    <t>D.1 Resumen ejecutivo</t>
  </si>
  <si>
    <t>D.2 Evidencia principal</t>
  </si>
  <si>
    <r>
      <t xml:space="preserve">Reporte únicamente información correspondiente a 2024 y 2025. Use FRT para marítimo, toneladas métricas para aéreo y terrestre/intermodal. No reporte una misma operación en más de un renglón o unidad. Las cifras deben corresponder al cierre anual o al periodo exacto definido por la convocatoria.
</t>
    </r>
    <r>
      <rPr>
        <b/>
        <sz val="10"/>
        <color rgb="FFFF0000"/>
        <rFont val="Calibri"/>
        <family val="2"/>
        <scheme val="minor"/>
      </rPr>
      <t xml:space="preserve">LA FECHA MÁXIMA PARA LA ENTREGA DE ESTE FORMULARIO ES EL </t>
    </r>
    <r>
      <rPr>
        <b/>
        <sz val="14"/>
        <color rgb="FFFF0000"/>
        <rFont val="Calibri"/>
        <family val="2"/>
        <scheme val="minor"/>
      </rPr>
      <t>10 DE ABRIL 2026.</t>
    </r>
  </si>
  <si>
    <r>
      <t xml:space="preserve">En esta hoja comparta los principales avances operativos del último año. Use 'Aplica (Sí/No)' para identificar qué opciones describen a la empresa y, cuando corresponda, agregue una breve explicación y una liga o ruta de evidencia.
</t>
    </r>
    <r>
      <rPr>
        <b/>
        <sz val="10"/>
        <color rgb="FFFF0000"/>
        <rFont val="Calibri"/>
        <family val="2"/>
        <scheme val="minor"/>
      </rPr>
      <t xml:space="preserve">LA FECHA MÁXIMA PARA LA ENTREGA DE ESTE FORMULARIO ES EL </t>
    </r>
    <r>
      <rPr>
        <b/>
        <sz val="14"/>
        <color rgb="FFFF0000"/>
        <rFont val="Calibri"/>
        <family val="2"/>
        <scheme val="minor"/>
      </rPr>
      <t>10 DE ABRIL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</si>
</sst>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6"/>
      <color rgb="FFFFFFFF"/>
      <name val="Calibri"/>
    </font>
    <font>
      <b/>
      <sz val="11"/>
      <color rgb="FFFFFFFF"/>
      <name val="Calibri"/>
      <family val="2"/>
      <scheme val="minor"/>
    </font>
    <font>
      <b/>
      <sz val="12"/>
      <color rgb="FFFFFFFF"/>
      <name val="Calibri"/>
    </font>
    <font>
      <b/>
      <sz val="11"/>
      <color rgb="FFFFFFFF"/>
      <name val="Calibri"/>
    </font>
    <font>
      <b/>
      <sz val="10"/>
      <color rgb="FF4A4A4A"/>
      <name val="Calibri"/>
    </font>
    <font>
      <sz val="10"/>
      <color rgb="FF4A4A4A"/>
      <name val="Calibri"/>
      <family val="2"/>
      <scheme val="minor"/>
    </font>
    <font>
      <sz val="10"/>
      <color rgb="FF4A4A4A"/>
      <name val="Calibri"/>
    </font>
    <font>
      <b/>
      <sz val="12"/>
      <color rgb="FF92400E"/>
      <name val="Calibri"/>
    </font>
    <font>
      <b/>
      <sz val="11"/>
      <color rgb="FF92400E"/>
      <name val="Calibri"/>
    </font>
    <font>
      <b/>
      <sz val="16"/>
      <color rgb="FFFFFFFF"/>
      <name val="Calibri"/>
      <scheme val="minor"/>
    </font>
    <font>
      <b/>
      <sz val="12"/>
      <color rgb="FFFFFFFF"/>
      <name val="Calibri"/>
      <scheme val="minor"/>
    </font>
    <font>
      <sz val="10"/>
      <color rgb="FF4A4A4A"/>
      <name val="Calibri"/>
      <scheme val="minor"/>
    </font>
    <font>
      <sz val="10"/>
      <color rgb="FF78350F"/>
      <name val="Calibri"/>
      <scheme val="minor"/>
    </font>
    <font>
      <b/>
      <sz val="10"/>
      <color rgb="FF4A4A4A"/>
      <name val="Calibri"/>
      <scheme val="minor"/>
    </font>
    <font>
      <b/>
      <sz val="10"/>
      <color rgb="FF1F2937"/>
      <name val="Calibri"/>
    </font>
    <font>
      <b/>
      <sz val="11"/>
      <color rgb="FFFFFFFF"/>
      <name val="Calibri"/>
      <family val="2"/>
    </font>
    <font>
      <sz val="10"/>
      <color rgb="FF4A4A4A"/>
      <name val="Calibri"/>
      <family val="2"/>
    </font>
    <font>
      <b/>
      <sz val="10"/>
      <color rgb="FF4A4A4A"/>
      <name val="Calibri"/>
      <family val="2"/>
    </font>
    <font>
      <b/>
      <sz val="11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E3A5F"/>
        <bgColor indexed="64"/>
      </patternFill>
    </fill>
    <fill>
      <patternFill patternType="solid">
        <fgColor rgb="FF2E5984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E8EE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EF3C7"/>
        <bgColor indexed="64"/>
      </patternFill>
    </fill>
    <fill>
      <patternFill patternType="solid">
        <fgColor rgb="FFFFFBEB"/>
        <bgColor indexed="64"/>
      </patternFill>
    </fill>
    <fill>
      <patternFill patternType="solid">
        <fgColor rgb="FF065F4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1E3A5F"/>
      </top>
      <bottom/>
      <diagonal/>
    </border>
    <border>
      <left style="medium">
        <color rgb="FF000000"/>
      </left>
      <right style="medium">
        <color rgb="FF000000"/>
      </right>
      <top style="thin">
        <color rgb="FF1E3A5F"/>
      </top>
      <bottom/>
      <diagonal/>
    </border>
    <border>
      <left/>
      <right/>
      <top style="thin">
        <color rgb="FF000000"/>
      </top>
      <bottom style="thin">
        <color rgb="FF1E3A5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1E3A5F"/>
      </bottom>
      <diagonal/>
    </border>
    <border>
      <left style="thin">
        <color rgb="FF000000"/>
      </left>
      <right/>
      <top style="thin">
        <color rgb="FF000000"/>
      </top>
      <bottom style="thin">
        <color rgb="FF1E3A5F"/>
      </bottom>
      <diagonal/>
    </border>
    <border>
      <left style="thin">
        <color rgb="FF1E3A5F"/>
      </left>
      <right style="medium">
        <color rgb="FF000000"/>
      </right>
      <top style="thin">
        <color rgb="FF1E3A5F"/>
      </top>
      <bottom style="medium">
        <color rgb="FF000000"/>
      </bottom>
      <diagonal/>
    </border>
    <border>
      <left style="thin">
        <color rgb="FF1E3A5F"/>
      </left>
      <right/>
      <top style="thin">
        <color rgb="FF000000"/>
      </top>
      <bottom style="thin">
        <color rgb="FF000000"/>
      </bottom>
      <diagonal/>
    </border>
    <border>
      <left style="thin">
        <color rgb="FF1E3A5F"/>
      </left>
      <right/>
      <top style="thin">
        <color rgb="FF000000"/>
      </top>
      <bottom style="thin">
        <color rgb="FF1E3A5F"/>
      </bottom>
      <diagonal/>
    </border>
    <border>
      <left style="medium">
        <color rgb="FF000000"/>
      </left>
      <right style="thin">
        <color rgb="FF1E3A5F"/>
      </right>
      <top style="thin">
        <color rgb="FF1E3A5F"/>
      </top>
      <bottom/>
      <diagonal/>
    </border>
    <border>
      <left style="thin">
        <color rgb="FF000000"/>
      </left>
      <right style="thin">
        <color rgb="FF1E3A5F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1E3A5F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1E3A5F"/>
      </right>
      <top style="thin">
        <color rgb="FF000000"/>
      </top>
      <bottom style="thin">
        <color rgb="FF1E3A5F"/>
      </bottom>
      <diagonal/>
    </border>
    <border>
      <left/>
      <right/>
      <top/>
      <bottom style="thin">
        <color rgb="FF1E3A5F"/>
      </bottom>
      <diagonal/>
    </border>
    <border>
      <left/>
      <right style="thin">
        <color rgb="FF1E3A5F"/>
      </right>
      <top/>
      <bottom style="thin">
        <color rgb="FF1E3A5F"/>
      </bottom>
      <diagonal/>
    </border>
    <border>
      <left style="medium">
        <color rgb="FF000000"/>
      </left>
      <right style="medium">
        <color rgb="FF000000"/>
      </right>
      <top style="medium">
        <color rgb="FF1E3A5F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1E3A5F"/>
      </top>
      <bottom style="medium">
        <color rgb="FF000000"/>
      </bottom>
      <diagonal/>
    </border>
    <border>
      <left style="thin">
        <color rgb="FF1E3A5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1E3A5F"/>
      </right>
      <top style="thin">
        <color rgb="FF1E3A5F"/>
      </top>
      <bottom style="medium">
        <color rgb="FF000000"/>
      </bottom>
      <diagonal/>
    </border>
    <border>
      <left style="thin">
        <color rgb="FF000000"/>
      </left>
      <right style="thin">
        <color rgb="FF1E3A5F"/>
      </right>
      <top style="thin">
        <color rgb="FF000000"/>
      </top>
      <bottom/>
      <diagonal/>
    </border>
    <border>
      <left style="medium">
        <color rgb="FF1E3A5F"/>
      </left>
      <right style="medium">
        <color rgb="FF000000"/>
      </right>
      <top style="medium">
        <color rgb="FF1E3A5F"/>
      </top>
      <bottom style="medium">
        <color rgb="FF000000"/>
      </bottom>
      <diagonal/>
    </border>
    <border>
      <left style="medium">
        <color rgb="FF1E3A5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1E3A5F"/>
      </left>
      <right style="thin">
        <color rgb="FF000000"/>
      </right>
      <top style="thin">
        <color rgb="FF000000"/>
      </top>
      <bottom style="thin">
        <color rgb="FF1E3A5F"/>
      </bottom>
      <diagonal/>
    </border>
    <border>
      <left style="medium">
        <color rgb="FF000000"/>
      </left>
      <right style="thin">
        <color rgb="FF1E3A5F"/>
      </right>
      <top style="medium">
        <color rgb="FF1E3A5F"/>
      </top>
      <bottom style="medium">
        <color rgb="FF000000"/>
      </bottom>
      <diagonal/>
    </border>
    <border>
      <left style="medium">
        <color rgb="FF1E3A5F"/>
      </left>
      <right style="thin">
        <color rgb="FF000000"/>
      </right>
      <top style="thin">
        <color rgb="FF000000"/>
      </top>
      <bottom/>
      <diagonal/>
    </border>
    <border>
      <left style="medium">
        <color rgb="FF1E3A5F"/>
      </left>
      <right style="medium">
        <color rgb="FF000000"/>
      </right>
      <top style="medium">
        <color rgb="FF1E3A5F"/>
      </top>
      <bottom/>
      <diagonal/>
    </border>
    <border>
      <left style="medium">
        <color rgb="FF1E3A5F"/>
      </left>
      <right/>
      <top/>
      <bottom/>
      <diagonal/>
    </border>
    <border>
      <left style="medium">
        <color rgb="FF000000"/>
      </left>
      <right style="thin">
        <color rgb="FF1E3A5F"/>
      </right>
      <top style="medium">
        <color rgb="FF1E3A5F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1E3A5F"/>
      </right>
      <top style="medium">
        <color rgb="FF000000"/>
      </top>
      <bottom style="thin">
        <color rgb="FF000000"/>
      </bottom>
      <diagonal/>
    </border>
    <border>
      <left/>
      <right style="thin">
        <color rgb="FF1E3A5F"/>
      </right>
      <top style="thin">
        <color rgb="FF000000"/>
      </top>
      <bottom style="thin">
        <color rgb="FF000000"/>
      </bottom>
      <diagonal/>
    </border>
    <border>
      <left/>
      <right style="thin">
        <color rgb="FF1E3A5F"/>
      </right>
      <top style="thin">
        <color rgb="FF000000"/>
      </top>
      <bottom style="thin">
        <color rgb="FF1E3A5F"/>
      </bottom>
      <diagonal/>
    </border>
    <border>
      <left style="thin">
        <color rgb="FF000000"/>
      </left>
      <right style="thin">
        <color rgb="FF1E3A5F"/>
      </right>
      <top style="medium">
        <color rgb="FF1E3A5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1E3A5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1E3A5F"/>
      </bottom>
      <diagonal/>
    </border>
    <border>
      <left style="thin">
        <color rgb="FF000000"/>
      </left>
      <right style="thin">
        <color rgb="FF1E3A5F"/>
      </right>
      <top style="medium">
        <color rgb="FF1E3A5F"/>
      </top>
      <bottom style="thin">
        <color rgb="FF1E3A5F"/>
      </bottom>
      <diagonal/>
    </border>
    <border>
      <left style="thin">
        <color rgb="FF000000"/>
      </left>
      <right style="thin">
        <color rgb="FF000000"/>
      </right>
      <top style="medium">
        <color rgb="FF1E3A5F"/>
      </top>
      <bottom style="thin">
        <color rgb="FF1E3A5F"/>
      </bottom>
      <diagonal/>
    </border>
    <border>
      <left style="thin">
        <color rgb="FF1E3A5F"/>
      </left>
      <right style="thin">
        <color rgb="FF000000"/>
      </right>
      <top style="medium">
        <color rgb="FF1E3A5F"/>
      </top>
      <bottom style="thin">
        <color rgb="FF1E3A5F"/>
      </bottom>
      <diagonal/>
    </border>
    <border>
      <left style="medium">
        <color rgb="FF1E3A5F"/>
      </left>
      <right style="thin">
        <color rgb="FF000000"/>
      </right>
      <top style="medium">
        <color rgb="FF1E3A5F"/>
      </top>
      <bottom style="thin">
        <color rgb="FF000000"/>
      </bottom>
      <diagonal/>
    </border>
    <border>
      <left style="medium">
        <color rgb="FF1E3A5F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1E3A5F"/>
      </right>
      <top/>
      <bottom style="thin">
        <color rgb="FF1E3A5F"/>
      </bottom>
      <diagonal/>
    </border>
    <border>
      <left style="thin">
        <color rgb="FF1E3A5F"/>
      </left>
      <right style="thin">
        <color rgb="FF000000"/>
      </right>
      <top style="medium">
        <color rgb="FF1E3A5F"/>
      </top>
      <bottom style="thin">
        <color rgb="FF000000"/>
      </bottom>
      <diagonal/>
    </border>
    <border>
      <left style="thin">
        <color rgb="FF1E3A5F"/>
      </left>
      <right style="thin">
        <color rgb="FF000000"/>
      </right>
      <top style="thin">
        <color rgb="FF000000"/>
      </top>
      <bottom style="thin">
        <color rgb="FF1E3A5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6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4" borderId="0" xfId="0" applyFont="1" applyFill="1"/>
    <xf numFmtId="0" fontId="8" fillId="6" borderId="11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165" fontId="6" fillId="5" borderId="11" xfId="0" applyNumberFormat="1" applyFont="1" applyFill="1" applyBorder="1" applyAlignment="1">
      <alignment horizontal="center" vertical="center" wrapText="1"/>
    </xf>
    <xf numFmtId="164" fontId="6" fillId="5" borderId="11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165" fontId="8" fillId="6" borderId="11" xfId="0" applyNumberFormat="1" applyFont="1" applyFill="1" applyBorder="1" applyAlignment="1">
      <alignment horizontal="center" vertical="center" wrapText="1"/>
    </xf>
    <xf numFmtId="164" fontId="8" fillId="6" borderId="11" xfId="0" applyNumberFormat="1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vertical="center"/>
    </xf>
    <xf numFmtId="0" fontId="13" fillId="6" borderId="21" xfId="0" applyFont="1" applyFill="1" applyBorder="1" applyAlignment="1">
      <alignment vertical="center"/>
    </xf>
    <xf numFmtId="0" fontId="13" fillId="5" borderId="14" xfId="0" applyFont="1" applyFill="1" applyBorder="1" applyAlignment="1">
      <alignment horizontal="left" vertical="center" wrapText="1"/>
    </xf>
    <xf numFmtId="0" fontId="13" fillId="5" borderId="1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left" vertical="center" wrapText="1"/>
    </xf>
    <xf numFmtId="0" fontId="15" fillId="5" borderId="29" xfId="0" applyFont="1" applyFill="1" applyBorder="1" applyAlignment="1">
      <alignment horizontal="left" vertical="center" wrapText="1"/>
    </xf>
    <xf numFmtId="0" fontId="13" fillId="5" borderId="29" xfId="0" applyFont="1" applyFill="1" applyBorder="1" applyAlignment="1">
      <alignment horizontal="left" vertical="center" wrapText="1"/>
    </xf>
    <xf numFmtId="0" fontId="13" fillId="6" borderId="33" xfId="0" applyFont="1" applyFill="1" applyBorder="1" applyAlignment="1">
      <alignment vertical="center"/>
    </xf>
    <xf numFmtId="0" fontId="6" fillId="5" borderId="29" xfId="0" applyFont="1" applyFill="1" applyBorder="1" applyAlignment="1">
      <alignment vertical="center"/>
    </xf>
    <xf numFmtId="0" fontId="16" fillId="4" borderId="31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vertical="center"/>
    </xf>
    <xf numFmtId="0" fontId="13" fillId="10" borderId="0" xfId="0" applyFont="1" applyFill="1" applyAlignment="1">
      <alignment vertical="center"/>
    </xf>
    <xf numFmtId="0" fontId="15" fillId="10" borderId="20" xfId="0" applyFont="1" applyFill="1" applyBorder="1" applyAlignment="1">
      <alignment vertical="center"/>
    </xf>
    <xf numFmtId="0" fontId="6" fillId="5" borderId="46" xfId="0" applyFont="1" applyFill="1" applyBorder="1" applyAlignment="1">
      <alignment vertical="center"/>
    </xf>
    <xf numFmtId="2" fontId="0" fillId="0" borderId="0" xfId="0" applyNumberFormat="1"/>
    <xf numFmtId="0" fontId="18" fillId="6" borderId="1" xfId="0" applyFont="1" applyFill="1" applyBorder="1" applyAlignment="1">
      <alignment horizontal="center" vertical="center" wrapText="1"/>
    </xf>
    <xf numFmtId="0" fontId="18" fillId="6" borderId="41" xfId="0" applyFont="1" applyFill="1" applyBorder="1" applyAlignment="1">
      <alignment vertical="center"/>
    </xf>
    <xf numFmtId="0" fontId="6" fillId="4" borderId="7" xfId="0" applyFont="1" applyFill="1" applyBorder="1" applyAlignment="1">
      <alignment horizontal="center" vertical="center" wrapText="1"/>
    </xf>
    <xf numFmtId="164" fontId="8" fillId="6" borderId="4" xfId="0" applyNumberFormat="1" applyFont="1" applyFill="1" applyBorder="1" applyAlignment="1">
      <alignment horizontal="center" vertical="center" wrapText="1"/>
    </xf>
    <xf numFmtId="0" fontId="8" fillId="6" borderId="50" xfId="0" applyFont="1" applyFill="1" applyBorder="1" applyAlignment="1">
      <alignment horizontal="center" vertical="center" wrapText="1"/>
    </xf>
    <xf numFmtId="0" fontId="8" fillId="6" borderId="51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8" fillId="6" borderId="12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8" fillId="6" borderId="38" xfId="0" applyFont="1" applyFill="1" applyBorder="1" applyAlignment="1">
      <alignment horizontal="left" vertical="center" wrapText="1"/>
    </xf>
    <xf numFmtId="0" fontId="8" fillId="6" borderId="48" xfId="0" applyFont="1" applyFill="1" applyBorder="1" applyAlignment="1">
      <alignment horizontal="left" vertical="top" wrapText="1"/>
    </xf>
    <xf numFmtId="0" fontId="13" fillId="6" borderId="40" xfId="0" applyFont="1" applyFill="1" applyBorder="1" applyAlignment="1">
      <alignment horizontal="left" vertical="top" wrapText="1"/>
    </xf>
    <xf numFmtId="0" fontId="13" fillId="6" borderId="39" xfId="0" applyFont="1" applyFill="1" applyBorder="1" applyAlignment="1">
      <alignment horizontal="left" vertical="top" wrapText="1"/>
    </xf>
    <xf numFmtId="0" fontId="13" fillId="6" borderId="24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horizontal="left" vertical="top" wrapText="1"/>
    </xf>
    <xf numFmtId="0" fontId="13" fillId="6" borderId="18" xfId="0" applyFont="1" applyFill="1" applyBorder="1" applyAlignment="1">
      <alignment horizontal="left" vertical="top" wrapText="1"/>
    </xf>
    <xf numFmtId="0" fontId="13" fillId="6" borderId="49" xfId="0" applyFont="1" applyFill="1" applyBorder="1" applyAlignment="1">
      <alignment horizontal="left" vertical="top" wrapText="1"/>
    </xf>
    <xf numFmtId="0" fontId="13" fillId="6" borderId="11" xfId="0" applyFont="1" applyFill="1" applyBorder="1" applyAlignment="1">
      <alignment horizontal="left" vertical="top" wrapText="1"/>
    </xf>
    <xf numFmtId="0" fontId="13" fillId="6" borderId="19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8" fillId="6" borderId="41" xfId="0" applyFont="1" applyFill="1" applyBorder="1" applyAlignment="1">
      <alignment horizontal="left" vertical="center" wrapText="1"/>
    </xf>
    <xf numFmtId="0" fontId="13" fillId="6" borderId="41" xfId="0" applyFont="1" applyFill="1" applyBorder="1" applyAlignment="1">
      <alignment horizontal="left" vertical="center" wrapText="1"/>
    </xf>
    <xf numFmtId="0" fontId="13" fillId="6" borderId="47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35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6" borderId="37" xfId="0" applyFont="1" applyFill="1" applyBorder="1" applyAlignment="1">
      <alignment horizontal="left" vertical="center" wrapText="1"/>
    </xf>
    <xf numFmtId="0" fontId="5" fillId="9" borderId="32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34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9" fillId="7" borderId="32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14" fillId="8" borderId="45" xfId="0" applyFont="1" applyFill="1" applyBorder="1" applyAlignment="1">
      <alignment horizontal="left" vertical="top" wrapText="1"/>
    </xf>
    <xf numFmtId="0" fontId="14" fillId="8" borderId="40" xfId="0" applyFont="1" applyFill="1" applyBorder="1" applyAlignment="1">
      <alignment horizontal="left" vertical="top" wrapText="1"/>
    </xf>
    <xf numFmtId="0" fontId="14" fillId="8" borderId="39" xfId="0" applyFont="1" applyFill="1" applyBorder="1" applyAlignment="1">
      <alignment horizontal="left" vertical="top" wrapText="1"/>
    </xf>
    <xf numFmtId="0" fontId="14" fillId="8" borderId="29" xfId="0" applyFont="1" applyFill="1" applyBorder="1" applyAlignment="1">
      <alignment horizontal="left" vertical="top" wrapText="1"/>
    </xf>
    <xf numFmtId="0" fontId="14" fillId="8" borderId="11" xfId="0" applyFont="1" applyFill="1" applyBorder="1" applyAlignment="1">
      <alignment horizontal="left" vertical="top" wrapText="1"/>
    </xf>
    <xf numFmtId="0" fontId="14" fillId="8" borderId="19" xfId="0" applyFont="1" applyFill="1" applyBorder="1" applyAlignment="1">
      <alignment horizontal="left" vertical="top" wrapText="1"/>
    </xf>
    <xf numFmtId="0" fontId="3" fillId="11" borderId="0" xfId="0" applyFont="1" applyFill="1" applyAlignment="1">
      <alignment horizontal="center"/>
    </xf>
    <xf numFmtId="0" fontId="8" fillId="6" borderId="11" xfId="0" applyFont="1" applyFill="1" applyBorder="1" applyAlignment="1">
      <alignment horizontal="left" vertical="center" wrapText="1"/>
    </xf>
    <xf numFmtId="0" fontId="13" fillId="6" borderId="11" xfId="0" applyFont="1" applyFill="1" applyBorder="1" applyAlignment="1">
      <alignment horizontal="left" vertical="center" wrapText="1"/>
    </xf>
    <xf numFmtId="0" fontId="13" fillId="6" borderId="19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18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13" fillId="6" borderId="17" xfId="0" applyFont="1" applyFill="1" applyBorder="1" applyAlignment="1">
      <alignment horizontal="left" vertical="center" wrapText="1"/>
    </xf>
    <xf numFmtId="0" fontId="7" fillId="12" borderId="44" xfId="0" applyFont="1" applyFill="1" applyBorder="1" applyAlignment="1">
      <alignment horizontal="left" vertical="top" wrapText="1"/>
    </xf>
    <xf numFmtId="0" fontId="13" fillId="12" borderId="43" xfId="0" applyFont="1" applyFill="1" applyBorder="1" applyAlignment="1">
      <alignment horizontal="left" vertical="top" wrapText="1"/>
    </xf>
    <xf numFmtId="0" fontId="13" fillId="12" borderId="42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164" fontId="5" fillId="3" borderId="22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34" xfId="0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164" fontId="20" fillId="3" borderId="22" xfId="0" applyNumberFormat="1" applyFont="1" applyFill="1" applyBorder="1" applyAlignment="1">
      <alignment horizontal="center" vertical="center" wrapText="1"/>
    </xf>
    <xf numFmtId="0" fontId="20" fillId="3" borderId="3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15" fillId="5" borderId="11" xfId="0" applyFont="1" applyFill="1" applyBorder="1" applyAlignment="1">
      <alignment horizontal="left" vertical="center" wrapText="1"/>
    </xf>
    <xf numFmtId="0" fontId="15" fillId="5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323850</xdr:colOff>
      <xdr:row>33</xdr:row>
      <xdr:rowOff>95250</xdr:rowOff>
    </xdr:to>
    <xdr:sp macro="" textlink="">
      <xdr:nvSpPr>
        <xdr:cNvPr id="1151" name="Text Box 127" hidden="1">
          <a:extLst>
            <a:ext uri="{FF2B5EF4-FFF2-40B4-BE49-F238E27FC236}">
              <a16:creationId xmlns:a16="http://schemas.microsoft.com/office/drawing/2014/main" id="{648C9100-DF7C-DD4E-A454-4B784A0094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1123950</xdr:colOff>
      <xdr:row>40</xdr:row>
      <xdr:rowOff>161925</xdr:rowOff>
    </xdr:to>
    <xdr:sp macro="" textlink="">
      <xdr:nvSpPr>
        <xdr:cNvPr id="2063" name="Text Box 15" hidden="1">
          <a:extLst>
            <a:ext uri="{FF2B5EF4-FFF2-40B4-BE49-F238E27FC236}">
              <a16:creationId xmlns:a16="http://schemas.microsoft.com/office/drawing/2014/main" id="{7812B144-C41E-459E-C089-2BE257CA551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457200</xdr:colOff>
      <xdr:row>32</xdr:row>
      <xdr:rowOff>266700</xdr:rowOff>
    </xdr:to>
    <xdr:sp macro="" textlink="">
      <xdr:nvSpPr>
        <xdr:cNvPr id="3105" name="Text Box 33" hidden="1">
          <a:extLst>
            <a:ext uri="{FF2B5EF4-FFF2-40B4-BE49-F238E27FC236}">
              <a16:creationId xmlns:a16="http://schemas.microsoft.com/office/drawing/2014/main" id="{63D0D752-4BA2-DC5E-B468-761593A7C35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penAI" id="{4FC85B00-F650-441A-9B55-281927C8AB5C}" userId="OpenAI" providerId="None"/>
  <person displayName="Didier Ramírez Torres" id="{53ADE125-AF3B-4054-9454-F7446039F4EB}" userId="S::dramirez@t21.com.mx::642ea7a0-1919-48e8-b654-3ad2c0ddea84" providerId="AD"/>
  <person displayName="Osiel Cruz Galindo" id="{CC3FF56B-6E80-430C-BEFB-AC8E586E2D4C}" userId="S::ogalindo@t21.com.mx::53c5be17-639e-4d74-a64a-f94f7bad8165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A5DC5D-8A49-46EB-8DC9-87D339CFFA08}" name="ReglasAuto" displayName="ReglasAuto" ref="E3:G17" totalsRowShown="0">
  <autoFilter ref="E3:G17" xr:uid="{65A5DC5D-8A49-46EB-8DC9-87D339CFFA08}"/>
  <tableColumns count="3">
    <tableColumn id="1" xr3:uid="{FD6B3A09-C403-45E6-81A8-3F008AE3B89B}" name="Parámetro"/>
    <tableColumn id="2" xr3:uid="{1F4E5FEE-1E55-4B4C-9CA5-EB5E829C5BAF}" name="Valor" dataDxfId="0"/>
    <tableColumn id="3" xr3:uid="{6D0A4016-FB1F-42A2-83A5-4E434FADE8E7}" name="Descripció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personId="{4FC85B00-F650-441A-9B55-281927C8AB5C}" id="{C43E7288-24F2-4451-9571-D02BE9C12DF7}">
    <text>Escriba la razón social completa de la empresa postulante.</text>
  </threadedComment>
  <threadedComment ref="E5" personId="{4FC85B00-F650-441A-9B55-281927C8AB5C}" id="{077FD3D6-A8BC-4448-AC9F-90CC17479F50}">
    <text>Escriba el nombre comercial, si es distinto a la razón social.</text>
  </threadedComment>
  <threadedComment ref="A6" dT="2026-03-24T04:41:28.14" personId="{CC3FF56B-6E80-430C-BEFB-AC8E586E2D4C}" id="{6E104661-29AA-402D-86B3-CAA5C0984776}">
    <text>📋 GUÍA DE LLENADO
━━━━━━━━━━━━━━━━
Seleccione el perfil que mejor describe la actividad principal de su empresa.
• Freight Forwarder
• Operador Logístico / 3PL
• 4PL / Lead Logistics Provider
• Integrador de servicios logísticos</text>
  </threadedComment>
  <threadedComment ref="E6" personId="{4FC85B00-F650-441A-9B55-281927C8AB5C}" id="{A92E3083-9249-41CA-8139-FA6D17BC19FF}">
    <text>Indique el año de fundación de la empresa.</text>
  </threadedComment>
  <threadedComment ref="B7" personId="{4FC85B00-F650-441A-9B55-281927C8AB5C}" id="{66DAB862-B867-4C7A-BED3-37B426769C55}">
    <text>Indique la ciudad y estado de la oficina matriz en México.</text>
  </threadedComment>
  <threadedComment ref="D7" dT="2026-03-24T04:41:28.17" personId="{CC3FF56B-6E80-430C-BEFB-AC8E586E2D4C}" id="{F7434BAB-90EF-4842-8951-0D572465E183}">
    <text>📊 INSTRUCCIÓN
━━━━━━━━━━━━━━━━
Incluya únicamente colaboradores en nómina directa en México.
⚠️ No considere personal subcontratado ni de filiales.</text>
  </threadedComment>
  <threadedComment ref="E7" personId="{4FC85B00-F650-441A-9B55-281927C8AB5C}" id="{C20EF5D4-C144-42AC-B79A-888CC2145312}">
    <text>Indique el total de colaboradores en México al cierre de 2025.</text>
  </threadedComment>
  <threadedComment ref="B8" personId="{4FC85B00-F650-441A-9B55-281927C8AB5C}" id="{F74032E2-BB2B-4EB2-81E1-68CAFFEE7A4C}">
    <text>Inserte la liga al sitio web corporativo.</text>
  </threadedComment>
  <threadedComment ref="D8" dT="2026-03-24T04:41:28.21" personId="{CC3FF56B-6E80-430C-BEFB-AC8E586E2D4C}" id="{841424F5-B38B-41E3-93FC-2C2CE345F513}">
    <text>🏢 INSTRUCCIÓN
━━━━━━━━━━━━━━━━
Considere solo oficinas propias.
⚠️ No incluya corresponsales, agentes ni representantes.</text>
  </threadedComment>
  <threadedComment ref="E8" personId="{4FC85B00-F650-441A-9B55-281927C8AB5C}" id="{DDDB91CE-1F85-4DF8-8FD1-59BC2477C336}">
    <text>Considere sólo oficinas propias operativas en México.</text>
  </threadedComment>
  <threadedComment ref="A9" dT="2026-03-24T04:41:28.26" personId="{CC3FF56B-6E80-430C-BEFB-AC8E586E2D4C}" id="{69DA3C3E-EC67-4EAA-9E1C-2D7FD4FD0C86}">
    <text>🌐 INSTRUCCIÓN
━━━━━━━━━━━━━━━━
Reporte ciudades donde opera mediante corresponsales o agentes.
⚠️ No incluya ciudades con oficinas propias.</text>
  </threadedComment>
  <threadedComment ref="B9" personId="{4FC85B00-F650-441A-9B55-281927C8AB5C}" id="{B0D1697C-5CAE-4AD7-85E5-15ACE0377D6E}">
    <text>Indique el número de ciudades en las que la empresa opera mediante corresponsales o agentes.</text>
  </threadedComment>
  <threadedComment ref="E9" personId="{4FC85B00-F650-441A-9B55-281927C8AB5C}" id="{54752FD1-DC9D-4349-8055-0E1D93DB76B0}">
    <text>Sólo use este campo si seleccionó 'Otro' en el perfil principal.</text>
  </threadedComment>
  <threadedComment ref="B12" personId="{4FC85B00-F650-441A-9B55-281927C8AB5C}" id="{F1D3BC16-CF28-40CD-8832-6C07A9104C93}">
    <text>Nombre completo de la persona responsable de consolidar y validar la información enviada.</text>
  </threadedComment>
  <threadedComment ref="E12" personId="{4FC85B00-F650-441A-9B55-281927C8AB5C}" id="{091EA432-505D-48C4-B687-ADDEC4A0AA2A}">
    <text>Cargo actual de la persona responsable.</text>
  </threadedComment>
  <threadedComment ref="B13" personId="{4FC85B00-F650-441A-9B55-281927C8AB5C}" id="{88A9506D-FD00-44E2-B570-5D26BCFCA4E4}">
    <text>Correo al que el comité puede contactar para aclaraciones.</text>
  </threadedComment>
  <threadedComment ref="E13" personId="{4FC85B00-F650-441A-9B55-281927C8AB5C}" id="{79B1DD67-D408-40D6-B3FF-09AD8E4C439C}">
    <text>Número de contacto directo.</text>
  </threadedComment>
  <threadedComment ref="B14" personId="{4FC85B00-F650-441A-9B55-281927C8AB5C}" id="{C9B2E272-F1B9-4281-8672-E47D50DD3A0D}">
    <text>Área que elaboró o validó la información (ej. Comercial, Operaciones, Dirección General, Finanzas).</text>
  </threadedComment>
  <threadedComment ref="A18" dT="2026-03-24T04:41:39.54" personId="{CC3FF56B-6E80-430C-BEFB-AC8E586E2D4C}" id="{20D9CA79-FE86-4819-949F-75150333E6DE}">
    <text>✅ DECLARACIÓN
━━━━━━━━━━━━━━━━
Al confirmar 'Sí', declara bajo protesta de decir verdad que:
• La información es verídica
• Los datos son verificables
• Corresponden al periodo evaluado</text>
  </threadedComment>
  <threadedComment ref="A22" dT="2026-03-24T04:41:39.55" personId="{CC3FF56B-6E80-430C-BEFB-AC8E586E2D4C}" id="{70F35101-355C-4DE9-B751-096C3FC32D40}">
    <text>🚢 MODO MARÍTIMO
━━━━━━━━━━━━━━━━
Marque 'Sí' si realiza operaciones de carga marítima.
Incluye: FCL, LCL, Break Bulk, Ro-Ro</text>
  </threadedComment>
  <threadedComment ref="C22" personId="{4FC85B00-F650-441A-9B55-281927C8AB5C}" id="{EB615FD1-6545-423B-B673-983B5152DD56}">
    <text>Use este espacio para complementar la respuesta. Si selecciona 'Sí' en 'Otro', describa aquí la opción no contemplada.</text>
  </threadedComment>
  <threadedComment ref="A23" dT="2026-03-24T04:41:39.58" personId="{CC3FF56B-6E80-430C-BEFB-AC8E586E2D4C}" id="{5760DC2B-F70E-4B22-83F1-3D06D8B90FFE}">
    <text>✈️ MODO AÉREO
━━━━━━━━━━━━━━━━
Marque 'Sí' si realiza operaciones de carga aérea.
Incluye: General cargo, express, charter</text>
  </threadedComment>
  <threadedComment ref="A24" dT="2026-03-24T04:41:39.60" personId="{CC3FF56B-6E80-430C-BEFB-AC8E586E2D4C}" id="{19140190-9E12-42B3-9462-D43B81413F87}">
    <text>🚛 MODO TERRESTRE
━━━━━━━━━━━━━━━━
Marque 'Sí' si realiza operaciones de carga terrestre.
Incluye: FTL, LTL, crossborder</text>
  </threadedComment>
  <threadedComment ref="C30" personId="{4FC85B00-F650-441A-9B55-281927C8AB5C}" id="{A7EEA266-8967-499E-9CD8-FA25E9C5AB76}">
    <text>Use este espacio para complementar la respuesta. Si selecciona 'Sí' en 'Otro', describa aquí la opción no contemplada.</text>
  </threadedComment>
  <threadedComment ref="C44" personId="{4FC85B00-F650-441A-9B55-281927C8AB5C}" id="{D5AD5818-6626-4109-A26D-56F06EDFEEA8}">
    <text>Use este espacio para complementar la respuesta. Si selecciona 'Sí' en 'Otro', describa aquí la opción no contemplada.</text>
  </threadedComment>
  <threadedComment ref="C45" personId="{4FC85B00-F650-441A-9B55-281927C8AB5C}" id="{5C726FEB-B5CF-42E3-A3F4-293EB49E96EF}">
    <text>Use este espacio para complementar la respuesta. Si selecciona 'Sí' en 'Otro', describa aquí la opción no contemplada.</text>
  </threadedComment>
  <threadedComment ref="C58" personId="{4FC85B00-F650-441A-9B55-281927C8AB5C}" id="{4B5B7D14-80B0-4D4F-91BF-F15333F3F909}">
    <text>Use este espacio para complementar la respuesta. Si selecciona 'Sí' en 'Otro', describa aquí la opción no contemplada.</text>
  </threadedComment>
  <threadedComment ref="A73" dT="2026-03-24T04:41:39.63" personId="{CC3FF56B-6E80-430C-BEFB-AC8E586E2D4C}" id="{658BBDC6-D605-41FB-B70B-E2961B6407A4}">
    <text>📜 ISO 9001
━━━━━━━━━━━━━━━━
Certificación de Sistema de Gestión de Calidad.
✓ Marque 'Sí' solo si cuenta con certificación vigente.</text>
  </threadedComment>
  <threadedComment ref="C73" personId="{4FC85B00-F650-441A-9B55-281927C8AB5C}" id="{A534352C-9221-40FD-9565-D690D023F687}">
    <text>Use este espacio para complementar la respuesta. Si selecciona 'Sí' en 'Otro', describa aquí la opción no contemplada.</text>
  </threadedComment>
  <threadedComment ref="A74" dT="2026-03-24T04:41:39.66" personId="{CC3FF56B-6E80-430C-BEFB-AC8E586E2D4C}" id="{4D18EAAC-4E94-4E53-A5FB-3E9CB3025CD4}">
    <text>🌿 ISO 14001
━━━━━━━━━━━━━━━━
Certificación de Sistema de Gestión Ambiental.
✓ Marque 'Sí' solo si cuenta con certificación vigente.</text>
  </threadedComment>
  <threadedComment ref="A75" dT="2026-03-24T04:41:39.68" personId="{CC3FF56B-6E80-430C-BEFB-AC8E586E2D4C}" id="{AC64AF13-BF79-4D13-A983-FE2BBBBFA42E}">
    <text>🔒 OEA
━━━━━━━━━━━━━━━━
Operador Económico Autorizado.
Certificación de seguridad aduanera emitida por el SAT.</text>
  </threadedComment>
  <threadedComment ref="A77" dT="2026-03-24T04:41:50.67" personId="{CC3FF56B-6E80-430C-BEFB-AC8E586E2D4C}" id="{ADCC4ED0-E9E3-4DB4-ABC5-089C6A53FE1E}">
    <text>✈️ IATA
━━━━━━━━━━━━━━━━
Acreditación de la Asociación Internacional de Transporte Aéreo.
Requerida para operar como agente de carga aérea.</text>
  </threadedComment>
  <threadedComment ref="A78" dT="2026-03-24T04:41:50.71" personId="{CC3FF56B-6E80-430C-BEFB-AC8E586E2D4C}" id="{BD88F22E-8E79-43DE-A40A-F3FB911D8A7B}">
    <text>🇺🇸 CTPAT
━━━━━━━━━━━━━━━━
Customs-Trade Partnership Against Terrorism.
Certificación de seguridad aduanera de EE.UU.</text>
  </threadedComment>
  <threadedComment ref="C79" personId="{4FC85B00-F650-441A-9B55-281927C8AB5C}" id="{AF57BB97-C1C3-4EB8-80AB-33D3DCAB05B9}">
    <text>Use este espacio para complementar la respuesta. Si selecciona 'Sí' en 'Otro', describa aquí la opción no contemplada.</text>
  </threadedComment>
  <threadedComment ref="A83" dT="2026-03-24T04:41:50.73" personId="{CC3FF56B-6E80-430C-BEFB-AC8E586E2D4C}" id="{57642218-7382-4BDA-BA1B-C858247FDCAB}">
    <text>💻 TMS
━━━━━━━━━━━━━━━━
Transportation Management System.
Sistema de gestión de transporte para planificación y ejecución de envíos.</text>
  </threadedComment>
  <threadedComment ref="C83" personId="{4FC85B00-F650-441A-9B55-281927C8AB5C}" id="{31F8B1B4-F6BF-4200-B496-6E0BACB6FC11}">
    <text>Use este espacio para complementar la respuesta. Si selecciona 'Sí' en 'Otro', describa aquí la opción no contemplada.</text>
  </threadedComment>
  <threadedComment ref="A84" dT="2026-03-24T04:41:50.76" personId="{CC3FF56B-6E80-430C-BEFB-AC8E586E2D4C}" id="{19D76EBF-850A-4465-B861-5936BFCDDD28}">
    <text>📦 WMS
━━━━━━━━━━━━━━━━
Warehouse Management System.
Sistema de gestión de almacenes para control de inventarios.</text>
  </threadedComment>
  <threadedComment ref="C84" personId="{4FC85B00-F650-441A-9B55-281927C8AB5C}" id="{F8BE625C-A20C-475D-8147-87A686709F4E}">
    <text>Use este espacio para complementar la respuesta. Si selecciona 'Sí' en 'Otro', describa aquí la opción no contemplada.</text>
  </threadedComment>
  <threadedComment ref="A85" dT="2026-03-24T04:41:50.79" personId="{CC3FF56B-6E80-430C-BEFB-AC8E586E2D4C}" id="{157EFC03-3DC3-4852-8082-59C4B0AD7D67}">
    <text>🏭 ERP
━━━━━━━━━━━━━━━━
Enterprise Resource Planning.
Sistema de planificación de recursos empresariales.</text>
  </threadedComment>
  <threadedComment ref="C85" personId="{4FC85B00-F650-441A-9B55-281927C8AB5C}" id="{2F870264-A9CA-4112-AB63-106E9D1EB1B0}">
    <text>Use este espacio para complementar la respuesta. Si selecciona 'Sí' en 'Otro', describa aquí la opción no contemplada.</text>
  </threadedComment>
  <threadedComment ref="A86" dT="2026-03-24T04:41:50.84" personId="{CC3FF56B-6E80-430C-BEFB-AC8E586E2D4C}" id="{5916A257-8294-4A3A-83E9-81982001F7B6}">
    <text>👥 CRM
━━━━━━━━━━━━━━━━
Customer Relationship Management.
Sistema para gestión de relaciones con clientes.</text>
  </threadedComment>
  <threadedComment ref="C86" personId="{4FC85B00-F650-441A-9B55-281927C8AB5C}" id="{6F588821-3B17-479E-92DC-20813ADAA94A}">
    <text>Use este espacio para complementar la respuesta. Si selecciona 'Sí' en 'Otro', describa aquí la opción no contemplada.</text>
  </threadedComment>
  <threadedComment ref="A87" dT="2026-03-24T04:41:50.86" personId="{CC3FF56B-6E80-430C-BEFB-AC8E586E2D4C}" id="{A6FDBE3A-EF2E-4E34-9E16-A4A1E709EB72}">
    <text>📍 TRAZABILIDAD
━━━━━━━━━━━━━━━━
Plataforma de seguimiento y visibilidad de embarques.
Incluye tracking en tiempo real.</text>
  </threadedComment>
  <threadedComment ref="C87" personId="{4FC85B00-F650-441A-9B55-281927C8AB5C}" id="{044EFBD7-3747-4D29-AFFA-FEBEAEF98AF5}">
    <text>Use este espacio para complementar la respuesta. Si selecciona 'Sí' en 'Otro', describa aquí la opción no contemplada.</text>
  </threadedComment>
  <threadedComment ref="A88" dT="2026-03-24T04:41:50.88" personId="{CC3FF56B-6E80-430C-BEFB-AC8E586E2D4C}" id="{630C36A6-872B-4000-9A21-653177CDAEEA}">
    <text>📊 BI / DASHBOARDS
━━━━━━━━━━━━━━━━
Business Intelligence.
Herramientas de análisis y visualización de datos operativos.</text>
  </threadedComment>
  <threadedComment ref="C88" personId="{4FC85B00-F650-441A-9B55-281927C8AB5C}" id="{BCE0A280-2CAF-4124-AB18-7B21360560FF}">
    <text>Use este espacio para complementar la respuesta. Si selecciona 'Sí' en 'Otro', describa aquí la opción no contemplada.</text>
  </threadedComment>
  <threadedComment ref="C89" personId="{4FC85B00-F650-441A-9B55-281927C8AB5C}" id="{42B997F5-00D4-4A3E-8CDF-E9A25863C966}">
    <text>Use este espacio para complementar la respuesta. Si selecciona 'Sí' en 'Otro', describa aquí la opción no contemplada.</text>
  </threadedComment>
  <threadedComment ref="C90" personId="{4FC85B00-F650-441A-9B55-281927C8AB5C}" id="{9FEE12D4-BE6F-4A78-9924-BF7C771A7A7C}">
    <text>Use este espacio para complementar la respuesta. Si selecciona 'Sí' en 'Otro', describa aquí la opción no contemplada.</text>
  </threadedComment>
  <threadedComment ref="C91" personId="{4FC85B00-F650-441A-9B55-281927C8AB5C}" id="{2385A0D7-A4CA-4F0F-93EB-082EAC35B4C3}">
    <text>Use este espacio para complementar la respuesta. Si selecciona 'Sí' en 'Otro', describa aquí la opción no contemplada.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5" personId="{4FC85B00-F650-441A-9B55-281927C8AB5C}" id="{E464AE48-B86D-4279-A687-A870FB87455E}">
    <text>Esta guía busca estandarizar la captura para comparación sectorial y reducir doble conteo.</text>
  </threadedComment>
  <threadedComment ref="D9" dT="2026-03-24T04:42:04.56" personId="{CC3FF56B-6E80-430C-BEFB-AC8E586E2D4C}" id="{AB83D5DD-E433-49D1-A54A-A90AD5A82289}">
    <text>📈 VARIACIÓN %
━━━━━━━━━━━━━━━━
🔢 CÁLCULO AUTOMÁTICO
Fórmula: (2025 - 2024) / 2024 × 100
⚠️ No modificar manualmente.</text>
  </threadedComment>
  <threadedComment ref="A10" dT="2026-03-26T00:43:14.06" personId="{53ADE125-AF3B-4054-9454-F7446039F4EB}" id="{B3D8199B-96A5-4B2E-B596-72E616A310F4}">
    <text>📥 IMPORTACIÓN MARÍTIMA
━━━━━━━━━━━━━━━━
Reporte el volumen total de importación marítima en FRT (Freight Tons)</text>
  </threadedComment>
  <threadedComment ref="B10" personId="{4FC85B00-F650-441A-9B55-281927C8AB5C}" id="{29FD09E1-827F-4C0F-82DB-B1B4A7129E17}">
    <text>Capture el volumen en FRT.</text>
  </threadedComment>
  <threadedComment ref="C10" personId="{4FC85B00-F650-441A-9B55-281927C8AB5C}" id="{5234516B-EFA2-4811-8D20-0644C4CE8AEE}">
    <text>Capture el volumen en FRT.</text>
  </threadedComment>
  <threadedComment ref="F10" personId="{4FC85B00-F650-441A-9B55-281927C8AB5C}" id="{9852ECC0-559D-42F0-89ED-C9DB649F7832}">
    <text>Si necesita explicar exclusiones, metodología o alcances, hágalo aquí.</text>
  </threadedComment>
  <threadedComment ref="A11" dT="2026-03-24T04:42:04.59" personId="{CC3FF56B-6E80-430C-BEFB-AC8E586E2D4C}" id="{2736D332-7955-4289-8540-77C856D6E282}">
    <text>📤 EXPORTACIÓN MARÍTIMA
━━━━━━━━━━━━━━━━
Reporte el volumen total de exportación marítima en FRT para cada año.</text>
  </threadedComment>
  <threadedComment ref="A16" dT="2026-03-24T04:42:04.64" personId="{CC3FF56B-6E80-430C-BEFB-AC8E586E2D4C}" id="{4BB4BCF9-C638-4E6D-A05C-BA64E946993F}">
    <text>✈️ AÉREO IMPORTACIÓN
━━━━━━━━━━━━━━━━
Reporte toneladas métricas de carga aérea de importación.
📏 1 TM = 1,000 kg</text>
  </threadedComment>
  <threadedComment ref="B16" personId="{4FC85B00-F650-441A-9B55-281927C8AB5C}" id="{A8D893B5-B94E-43E6-8E79-CC10817FD612}">
    <text>Capture el volumen en toneladas métricas.</text>
  </threadedComment>
  <threadedComment ref="C16" personId="{4FC85B00-F650-441A-9B55-281927C8AB5C}" id="{B822B43C-7C05-458D-9B10-D11D8D1065BA}">
    <text>Capture el volumen en toneladas métricas.</text>
  </threadedComment>
  <threadedComment ref="F16" personId="{4FC85B00-F650-441A-9B55-281927C8AB5C}" id="{7092E929-53E0-4ACD-B324-8554E272A52A}">
    <text>Si necesita explicar exclusiones, metodología o alcances, hágalo aquí.</text>
  </threadedComment>
  <threadedComment ref="A17" dT="2026-03-24T04:42:04.67" personId="{CC3FF56B-6E80-430C-BEFB-AC8E586E2D4C}" id="{07299762-FC01-4415-B186-83567948B2D6}">
    <text>✈️ AÉREO EXPORTACIÓN
━━━━━━━━━━━━━━━━
Reporte toneladas métricas de carga aérea de exportación.</text>
  </threadedComment>
  <threadedComment ref="A22" dT="2026-03-24T04:42:04.68" personId="{CC3FF56B-6E80-430C-BEFB-AC8E586E2D4C}" id="{A48F3F6B-0914-4D02-96AF-7C8E659F5E0E}">
    <text>🚛 TERRESTRE IMPORTACIÓN
━━━━━━━━━━━━━━━━
Reporte toneladas métricas de carga terrestre de importación.
📦 Incluya operaciones intermodales.</text>
  </threadedComment>
  <threadedComment ref="B22" personId="{4FC85B00-F650-441A-9B55-281927C8AB5C}" id="{B89EB3F6-4B7F-4C46-99D6-6E3406521C3A}">
    <text>Capture el volumen en toneladas métricas.</text>
  </threadedComment>
  <threadedComment ref="C22" personId="{4FC85B00-F650-441A-9B55-281927C8AB5C}" id="{33D833AA-B548-49C8-A3A4-286A3288C393}">
    <text>Capture el volumen en toneladas métricas.</text>
  </threadedComment>
  <threadedComment ref="F22" personId="{4FC85B00-F650-441A-9B55-281927C8AB5C}" id="{A470C920-A24A-47A1-B708-42E8AE3E4AD3}">
    <text>Si necesita explicar exclusiones, metodología o alcances, hágalo aquí.</text>
  </threadedComment>
  <threadedComment ref="A28" dT="2026-03-24T04:42:04.68" personId="{CC3FF56B-6E80-430C-BEFB-AC8E586E2D4C}" id="{DC7DB419-DB8E-47C9-BD5D-2BB2B7A89D2E}">
    <text>🚛 TERRESTRE IMPORTACIÓN
━━━━━━━━━━━━━━━━
Reporte toneladas métricas de carga terrestre de importación.
📦 Incluya operaciones intermodales.</text>
  </threadedComment>
  <threadedComment ref="B28" personId="{4FC85B00-F650-441A-9B55-281927C8AB5C}" id="{557E800B-76F3-4B89-BDAB-FDB42C54F4C8}">
    <text>Capture el volumen en toneladas métricas.</text>
  </threadedComment>
  <threadedComment ref="C28" personId="{4FC85B00-F650-441A-9B55-281927C8AB5C}" id="{AEC4DF63-556B-457B-ABE6-FCCE64F988DF}">
    <text>Capture el volumen en toneladas métricas.</text>
  </threadedComment>
  <threadedComment ref="F28" personId="{4FC85B00-F650-441A-9B55-281927C8AB5C}" id="{A1F0B090-43D3-4775-903C-15351AE2877C}">
    <text>Si necesita explicar exclusiones, metodología o alcances, hágalo aquí.</text>
  </threadedComment>
  <threadedComment ref="A34" dT="2026-03-24T04:42:04.71" personId="{CC3FF56B-6E80-430C-BEFB-AC8E586E2D4C}" id="{D7890BC5-4B95-4582-80B7-0E86945190A9}">
    <text>📊 EMBARQUES TOTALES
━━━━━━━━━━━━━━━━
Total de embarques u operaciones realizadas.
⚠️ No duplique conteos entre modos.</text>
  </threadedComment>
  <threadedComment ref="F34" personId="{4FC85B00-F650-441A-9B55-281927C8AB5C}" id="{224345FE-6A17-457E-930E-B597BC8A2BCE}">
    <text>Si necesita explicar exclusiones, metodología o alcances, hágalo aquí.</text>
  </threadedComment>
  <threadedComment ref="A35" dT="2026-03-24T04:42:04.76" personId="{CC3FF56B-6E80-430C-BEFB-AC8E586E2D4C}" id="{FCB2A589-F350-4BB2-8D32-22292D71FDBA}">
    <text>👥 CLIENTES ACTIVOS
━━━━━━━━━━━━━━━━
Número de clientes con al menos una operación.
⚠️ No incluya prospectos sin operaciones.</text>
  </threadedComment>
  <threadedComment ref="A36" dT="2026-03-24T04:42:04.79" personId="{CC3FF56B-6E80-430C-BEFB-AC8E586E2D4C}" id="{BAEAE078-FE89-46CE-B62C-726AF0FA01EA}">
    <text>🌐 PUNTOS DE ATENCIÓN
━━━━━━━━━━━━━━━━
Puertos, aeropuertos y fronteras atendidos.
Cuente ubicaciones únicas.</text>
  </threadedComment>
  <threadedComment ref="D40" dT="2026-03-24T04:42:04.56" personId="{CC3FF56B-6E80-430C-BEFB-AC8E586E2D4C}" id="{0E5B70F5-42F9-42C8-BDA9-ABA8CA5AB00D}">
    <text>📈 VARIACIÓN %
━━━━━━━━━━━━━━━━
🔢 CÁLCULO AUTOMÁTICO
Fórmula: (2025 - 2024) / 2024 × 100
⚠️ No modificar manualmente.</text>
  </threadedComment>
  <threadedComment ref="F41" personId="{4FC85B00-F650-441A-9B55-281927C8AB5C}" id="{A428CADC-421C-4DD6-977F-64D39FAE5015}">
    <text>Si necesita explicar exclusiones, metodología o alcances, hágalo aquí.</text>
  </threadedComment>
  <threadedComment ref="F47" personId="{4FC85B00-F650-441A-9B55-281927C8AB5C}" id="{32B7B48B-614F-4CD3-9EF5-C1C50818AD4C}">
    <text>Si necesita explicar exclusiones, metodología o alcances, hágalo aquí.</text>
  </threadedComment>
  <threadedComment ref="F53" personId="{4FC85B00-F650-441A-9B55-281927C8AB5C}" id="{C1AE98B6-43FA-41F7-ADDD-01A0967E7066}">
    <text>Si necesita explicar exclusiones, metodología o alcances, hágalo aquí.</text>
  </threadedComment>
  <threadedComment ref="F59" personId="{4FC85B00-F650-441A-9B55-281927C8AB5C}" id="{69E8170A-500E-4F50-A099-58FA648787BB}">
    <text>Si necesita explicar exclusiones, metodología o alcances, hágalo aquí.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10" dT="2026-03-24T04:42:17.08" personId="{CC3FF56B-6E80-430C-BEFB-AC8E586E2D4C}" id="{4219EC50-EC6D-44C1-8032-064A317DF1E0}">
    <text>🆕 SERVICIO NUEVO
━━━━━━━━━━━━━━━━
Describa servicios completamente nuevos incorporados en 2025.
📌 Ejemplo: Project cargo, carga refrigerada, etc.</text>
  </threadedComment>
  <threadedComment ref="D10" personId="{4FC85B00-F650-441A-9B55-281927C8AB5C}" id="{100A2624-15CD-4773-81CE-33519449DF98}">
    <text>Agregue una liga a carpeta en la nube, PDF, dashboard o ruta de archivo para validar la información.</text>
  </threadedComment>
  <threadedComment ref="A11" dT="2026-03-24T04:42:17.10" personId="{CC3FF56B-6E80-430C-BEFB-AC8E586E2D4C}" id="{967F45B9-6BA7-46AA-AA1C-7415A8CC6426}">
    <text>🔄 EXTENSIÓN DE SERVICIO
━━━━━━━━━━━━━━━━
Servicio existente extendido a un nuevo modo.
📌 Ejemplo: FF marítimo que ahora ofrece FF aéreo.</text>
  </threadedComment>
  <threadedComment ref="D11" personId="{4FC85B00-F650-441A-9B55-281927C8AB5C}" id="{42DB2C62-B02C-428A-AB4A-1DBD3D168222}">
    <text>Agregue una liga a carpeta en la nube, PDF, dashboard o ruta de archivo para validar la información.</text>
  </threadedComment>
  <threadedComment ref="A12" dT="2026-03-24T04:42:17.13" personId="{CC3FF56B-6E80-430C-BEFB-AC8E586E2D4C}" id="{02BCBED2-129B-42E6-A7A6-56ABE92EF717}">
    <text>🎯 SERVICIO NICHO
━━━━━━━━━━━━━━━━
Servicio especializado para un sector específico.
📌 Ejemplo: Carga farmacéutica, materiales peligrosos.</text>
  </threadedComment>
  <threadedComment ref="D12" personId="{4FC85B00-F650-441A-9B55-281927C8AB5C}" id="{926519B6-E800-43BE-BEEB-D2307038E9D9}">
    <text>Agregue una liga a carpeta en la nube, PDF, dashboard o ruta de archivo para validar la información.</text>
  </threadedComment>
  <threadedComment ref="D13" personId="{4FC85B00-F650-441A-9B55-281927C8AB5C}" id="{FFCCE966-85D4-4B77-8374-6297F40E6925}">
    <text>Agregue una liga a carpeta en la nube, PDF, dashboard o ruta de archivo para validar la información.</text>
  </threadedComment>
  <threadedComment ref="A17" dT="2026-03-24T04:42:17.16" personId="{CC3FF56B-6E80-430C-BEFB-AC8E586E2D4C}" id="{A51C7DBD-33F2-4489-9712-761CDB387352}">
    <text>🏢 NUEVAS OFICINAS
━━━━━━━━━━━━━━━━
Indique nuevas oficinas propias abiertas en México.
⚠️ No incluya corresponsales ni agentes.</text>
  </threadedComment>
  <threadedComment ref="D17" personId="{4FC85B00-F650-441A-9B55-281927C8AB5C}" id="{01D32F7F-E005-4409-8070-0B8BA82687A9}">
    <text>Agregue una liga a carpeta en la nube, PDF, dashboard o ruta de archivo para validar la información.</text>
  </threadedComment>
  <threadedComment ref="A18" dT="2026-03-24T04:42:17.18" personId="{CC3FF56B-6E80-430C-BEFB-AC8E586E2D4C}" id="{69DBCCB6-7844-4A6E-BB6D-CDCF16E1F57C}">
    <text>📍 NUEVAS CIUDADES
━━━━━━━━━━━━━━━━
Nuevas ciudades donde tiene presencia.
📌 Distinga entre oficinas propias y agentes.</text>
  </threadedComment>
  <threadedComment ref="D18" personId="{4FC85B00-F650-441A-9B55-281927C8AB5C}" id="{F028EA04-DD9E-4D16-8714-C38231A70EF0}">
    <text>Agregue una liga a carpeta en la nube, PDF, dashboard o ruta de archivo para validar la información.</text>
  </threadedComment>
  <threadedComment ref="A19" dT="2026-03-24T04:42:17.21" personId="{CC3FF56B-6E80-430C-BEFB-AC8E586E2D4C}" id="{9E7B0F63-AC6C-4C36-BC54-75148312A378}">
    <text>🌍 NUEVOS MERCADOS
━━━━━━━━━━━━━━━━
Nuevos países o mercados internacionales atendidos.
📌 Incluya rutas comerciales nuevas.</text>
  </threadedComment>
  <threadedComment ref="D19" personId="{4FC85B00-F650-441A-9B55-281927C8AB5C}" id="{B731B634-B4FB-405F-94DB-570B550CF0D7}">
    <text>Agregue una liga a carpeta en la nube, PDF, dashboard o ruta de archivo para validar la información.</text>
  </threadedComment>
  <threadedComment ref="A20" dT="2026-03-24T04:42:17.22" personId="{CC3FF56B-6E80-430C-BEFB-AC8E586E2D4C}" id="{63E4F37F-6640-4851-BF91-28F5614EC560}">
    <text>🤝 CORRESPONSALES
━━━━━━━━━━━━━━━━
Mayor cobertura vía agentes o corresponsales.
📌 Indique número de nuevos acuerdos.</text>
  </threadedComment>
  <threadedComment ref="D20" personId="{4FC85B00-F650-441A-9B55-281927C8AB5C}" id="{7FC14B18-0784-4164-A338-FF79D7B75C23}">
    <text>Agregue una liga a carpeta en la nube, PDF, dashboard o ruta de archivo para validar la información.</text>
  </threadedComment>
  <threadedComment ref="A21" dT="2026-03-24T04:42:17.25" personId="{CC3FF56B-6E80-430C-BEFB-AC8E586E2D4C}" id="{6EA93C6A-38B1-4DF9-A899-E0CAA0C3C2ED}">
    <text>🚢 NUEVOS PUNTOS
━━━━━━━━━━━━━━━━
Nuevos puertos, aeropuertos o fronteras.
📌 Liste las ubicaciones nuevas.</text>
  </threadedComment>
  <threadedComment ref="D21" personId="{4FC85B00-F650-441A-9B55-281927C8AB5C}" id="{0E6FF3D2-ED3A-464E-999E-D851FAD80900}">
    <text>Agregue una liga a carpeta en la nube, PDF, dashboard o ruta de archivo para validar la información.</text>
  </threadedComment>
  <threadedComment ref="D22" personId="{4FC85B00-F650-441A-9B55-281927C8AB5C}" id="{2CE2FC8D-24B0-473A-BDDC-910B43562345}">
    <text>Agregue una liga a carpeta en la nube, PDF, dashboard o ruta de archivo para validar la información.</text>
  </threadedComment>
  <threadedComment ref="A26" dT="2026-03-24T04:42:27.41" personId="{CC3FF56B-6E80-430C-BEFB-AC8E586E2D4C}" id="{BD7063C9-7F1E-43C0-AEF5-BEAE071CA64B}">
    <text>📦 CAPACIDAD
━━━━━━━━━━━━━━━━
Incremento en capacidad de almacenaje o infraestructura.
📌 Ejemplo: Nuevos m² de bodega, equipamiento.</text>
  </threadedComment>
  <threadedComment ref="D26" personId="{4FC85B00-F650-441A-9B55-281927C8AB5C}" id="{63978647-870F-406B-BC5C-F967E49FBC90}">
    <text>Agregue una liga a carpeta en la nube, PDF, dashboard o ruta de archivo para validar la información.</text>
  </threadedComment>
  <threadedComment ref="A27" dT="2026-03-24T04:42:27.44" personId="{CC3FF56B-6E80-430C-BEFB-AC8E586E2D4C}" id="{DA912BD6-6A78-4D4D-B1EA-E19CD16C3727}">
    <text>👥 PERSONAL
━━━━━━━━━━━━━━━━
Aumento en personal operativo.
📌 Indique número aproximado de nuevas contrataciones.</text>
  </threadedComment>
  <threadedComment ref="D27" personId="{4FC85B00-F650-441A-9B55-281927C8AB5C}" id="{AC9ACBA5-D91C-47DB-8AE2-C9B98258766A}">
    <text>Agregue una liga a carpeta en la nube, PDF, dashboard o ruta de archivo para validar la información.</text>
  </threadedComment>
  <threadedComment ref="A28" dT="2026-03-24T04:42:27.63" personId="{CC3FF56B-6E80-430C-BEFB-AC8E586E2D4C}" id="{A7297580-FA7A-42C8-A963-0907A1E0B11C}">
    <text>📍 TRAZABILIDAD
━━━━━━━━━━━━━━━━
Mejora en sistemas de seguimiento y visibilidad.
📌 Describa la mejora implementada.</text>
  </threadedComment>
  <threadedComment ref="D28" personId="{4FC85B00-F650-441A-9B55-281927C8AB5C}" id="{4F6E61AC-C6BE-4CC2-91E6-9546B745927C}">
    <text>Agregue una liga a carpeta en la nube, PDF, dashboard o ruta de archivo para validar la información.</text>
  </threadedComment>
  <threadedComment ref="A29" dT="2026-03-24T04:42:27.66" personId="{CC3FF56B-6E80-430C-BEFB-AC8E586E2D4C}" id="{C3820A21-6C7D-4E50-BBC5-5700328F0464}">
    <text>⚙️ PROCESOS
━━━━━━━━━━━━━━━━
Mejora de procesos o productividad.
📌 Describa la iniciativa y su impacto medible.</text>
  </threadedComment>
  <threadedComment ref="D29" personId="{4FC85B00-F650-441A-9B55-281927C8AB5C}" id="{97EE3462-EFB7-4909-A873-0DEA71B605DD}">
    <text>Agregue una liga a carpeta en la nube, PDF, dashboard o ruta de archivo para validar la información.</text>
  </threadedComment>
  <threadedComment ref="D30" personId="{4FC85B00-F650-441A-9B55-281927C8AB5C}" id="{0902FAB6-1889-4FC4-B82C-C6F8BB16A5BB}">
    <text>Agregue una liga a carpeta en la nube, PDF, dashboard o ruta de archivo para validar la información.</text>
  </threadedComment>
  <threadedComment ref="A33" dT="2026-03-24T04:42:27.70" personId="{CC3FF56B-6E80-430C-BEFB-AC8E586E2D4C}" id="{EA8B9F11-3C97-42F1-9C5F-ADAF99E10DDE}">
    <text>✍️ RESUMEN EJECUTIVO
━━━━━━━━━━━━━━━━
Resuma en máximo 3 párrafos el mayor avance operativo del año.
📌 Sea conciso y destaque el impacto.</text>
  </threadedComment>
  <threadedComment ref="B33" personId="{4FC85B00-F650-441A-9B55-281927C8AB5C}" id="{A3ECCC69-8FC4-4665-8B4B-FB29B3E38DC3}">
    <text>Describa en máximo 8-10 líneas el avance operativo más relevante del último año y por qué debe considerarse en el ranking.</text>
  </threadedComment>
  <threadedComment ref="A36" dT="2026-03-24T04:42:27.71" personId="{CC3FF56B-6E80-430C-BEFB-AC8E586E2D4C}" id="{A4A74E45-B36C-46F9-AD9E-00FFC312D804}">
    <text>📎 EVIDENCIA
━━━━━━━━━━━━━━━━
Comparta liga o referencia a la evidencia principal.
📌 Puede ser carpeta compartida, PDF, dashboard.</text>
  </threadedComment>
  <threadedComment ref="B36" personId="{4FC85B00-F650-441A-9B55-281927C8AB5C}" id="{E48BE279-C082-470D-ADD2-939DD02EA879}">
    <text>Comparta una liga a carpeta en la nube, PDF ejecutivo, dashboard o ruta de archivo donde se pueda validar el mayor avance operativo descrito.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>
      <selection activeCell="F13" sqref="F13"/>
    </sheetView>
  </sheetViews>
  <sheetFormatPr baseColWidth="10" defaultColWidth="9.140625" defaultRowHeight="15" x14ac:dyDescent="0.25"/>
  <cols>
    <col min="2" max="2" width="33.42578125" customWidth="1"/>
    <col min="3" max="3" width="23.5703125" customWidth="1"/>
    <col min="5" max="5" width="18.140625" bestFit="1" customWidth="1"/>
    <col min="6" max="6" width="8" bestFit="1" customWidth="1"/>
    <col min="7" max="7" width="75.28515625" bestFit="1" customWidth="1"/>
  </cols>
  <sheetData>
    <row r="1" spans="1:7" x14ac:dyDescent="0.25">
      <c r="A1" s="8" t="s">
        <v>0</v>
      </c>
      <c r="B1" s="8" t="s">
        <v>1</v>
      </c>
      <c r="C1" s="8" t="s">
        <v>2</v>
      </c>
      <c r="E1" s="90" t="s">
        <v>3</v>
      </c>
      <c r="F1" s="90"/>
      <c r="G1" s="90"/>
    </row>
    <row r="2" spans="1:7" x14ac:dyDescent="0.25">
      <c r="A2" s="9" t="s">
        <v>4</v>
      </c>
      <c r="B2" s="9" t="s">
        <v>5</v>
      </c>
      <c r="C2" s="9" t="s">
        <v>6</v>
      </c>
    </row>
    <row r="3" spans="1:7" x14ac:dyDescent="0.25">
      <c r="A3" s="9"/>
      <c r="B3" s="9" t="s">
        <v>7</v>
      </c>
      <c r="C3" s="9"/>
      <c r="E3" t="s">
        <v>8</v>
      </c>
      <c r="F3" t="s">
        <v>9</v>
      </c>
      <c r="G3" t="s">
        <v>10</v>
      </c>
    </row>
    <row r="4" spans="1:7" x14ac:dyDescent="0.25">
      <c r="A4" s="9"/>
      <c r="B4" s="9" t="s">
        <v>11</v>
      </c>
      <c r="C4" s="9"/>
      <c r="E4" t="s">
        <v>12</v>
      </c>
      <c r="F4" s="40">
        <v>3</v>
      </c>
      <c r="G4" t="s">
        <v>13</v>
      </c>
    </row>
    <row r="5" spans="1:7" x14ac:dyDescent="0.25">
      <c r="A5" s="9"/>
      <c r="B5" s="9" t="s">
        <v>14</v>
      </c>
      <c r="C5" s="9"/>
      <c r="E5" t="s">
        <v>15</v>
      </c>
      <c r="F5" s="40">
        <v>20</v>
      </c>
      <c r="G5" t="s">
        <v>16</v>
      </c>
    </row>
    <row r="6" spans="1:7" x14ac:dyDescent="0.25">
      <c r="E6" t="s">
        <v>17</v>
      </c>
      <c r="F6" s="40">
        <v>6</v>
      </c>
      <c r="G6" t="s">
        <v>18</v>
      </c>
    </row>
    <row r="7" spans="1:7" x14ac:dyDescent="0.25">
      <c r="E7" t="s">
        <v>19</v>
      </c>
      <c r="F7" s="40">
        <v>20</v>
      </c>
      <c r="G7" t="s">
        <v>20</v>
      </c>
    </row>
    <row r="8" spans="1:7" x14ac:dyDescent="0.25">
      <c r="E8" t="s">
        <v>21</v>
      </c>
      <c r="F8" s="40">
        <v>3</v>
      </c>
      <c r="G8" t="s">
        <v>22</v>
      </c>
    </row>
    <row r="9" spans="1:7" x14ac:dyDescent="0.25">
      <c r="E9" t="s">
        <v>23</v>
      </c>
      <c r="F9" s="40">
        <v>3</v>
      </c>
      <c r="G9" t="s">
        <v>24</v>
      </c>
    </row>
    <row r="10" spans="1:7" x14ac:dyDescent="0.25">
      <c r="E10" t="s">
        <v>25</v>
      </c>
      <c r="F10" s="40">
        <v>10</v>
      </c>
      <c r="G10" t="s">
        <v>26</v>
      </c>
    </row>
    <row r="11" spans="1:7" x14ac:dyDescent="0.25">
      <c r="E11" t="s">
        <v>27</v>
      </c>
      <c r="F11" s="40">
        <v>0.1</v>
      </c>
      <c r="G11" t="s">
        <v>28</v>
      </c>
    </row>
    <row r="12" spans="1:7" x14ac:dyDescent="0.25">
      <c r="E12" t="s">
        <v>29</v>
      </c>
      <c r="F12" s="40">
        <v>0.05</v>
      </c>
      <c r="G12" t="s">
        <v>30</v>
      </c>
    </row>
    <row r="13" spans="1:7" x14ac:dyDescent="0.25">
      <c r="E13" t="s">
        <v>31</v>
      </c>
      <c r="F13" s="40">
        <v>0</v>
      </c>
      <c r="G13" t="s">
        <v>32</v>
      </c>
    </row>
    <row r="14" spans="1:7" x14ac:dyDescent="0.25">
      <c r="E14" t="s">
        <v>33</v>
      </c>
      <c r="F14" s="40">
        <v>15</v>
      </c>
      <c r="G14" t="s">
        <v>34</v>
      </c>
    </row>
    <row r="15" spans="1:7" x14ac:dyDescent="0.25">
      <c r="E15" t="s">
        <v>35</v>
      </c>
      <c r="F15" s="40">
        <v>10</v>
      </c>
      <c r="G15" t="s">
        <v>36</v>
      </c>
    </row>
    <row r="16" spans="1:7" x14ac:dyDescent="0.25">
      <c r="E16" t="s">
        <v>37</v>
      </c>
      <c r="F16" s="40">
        <v>5</v>
      </c>
      <c r="G16" t="s">
        <v>38</v>
      </c>
    </row>
    <row r="17" spans="5:7" x14ac:dyDescent="0.25">
      <c r="E17" t="s">
        <v>39</v>
      </c>
      <c r="F17" s="40">
        <v>0</v>
      </c>
      <c r="G17" t="s">
        <v>40</v>
      </c>
    </row>
  </sheetData>
  <mergeCells count="1">
    <mergeCell ref="E1:G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H93"/>
  <sheetViews>
    <sheetView showGridLines="0" workbookViewId="0">
      <selection sqref="A1:H1"/>
    </sheetView>
  </sheetViews>
  <sheetFormatPr baseColWidth="10" defaultColWidth="9.140625" defaultRowHeight="15" x14ac:dyDescent="0.25"/>
  <cols>
    <col min="1" max="1" width="30.85546875" bestFit="1" customWidth="1"/>
    <col min="2" max="2" width="11.5703125" bestFit="1" customWidth="1"/>
    <col min="3" max="3" width="18" customWidth="1"/>
    <col min="4" max="4" width="25" bestFit="1" customWidth="1"/>
    <col min="5" max="8" width="18" customWidth="1"/>
  </cols>
  <sheetData>
    <row r="1" spans="1:8" ht="35.1" customHeight="1" x14ac:dyDescent="0.25">
      <c r="A1" s="62" t="s">
        <v>41</v>
      </c>
      <c r="B1" s="63"/>
      <c r="C1" s="63"/>
      <c r="D1" s="63"/>
      <c r="E1" s="63"/>
      <c r="F1" s="63"/>
      <c r="G1" s="63"/>
      <c r="H1" s="63"/>
    </row>
    <row r="2" spans="1:8" ht="27.95" customHeight="1" x14ac:dyDescent="0.25">
      <c r="A2" s="79" t="s">
        <v>42</v>
      </c>
      <c r="B2" s="80"/>
      <c r="C2" s="80"/>
      <c r="D2" s="80"/>
      <c r="E2" s="80"/>
      <c r="F2" s="80"/>
      <c r="G2" s="80"/>
      <c r="H2" s="80"/>
    </row>
    <row r="3" spans="1:8" ht="21.95" customHeight="1" x14ac:dyDescent="0.25">
      <c r="A3" s="48"/>
      <c r="B3" s="48"/>
      <c r="C3" s="48"/>
      <c r="D3" s="48"/>
      <c r="E3" s="48"/>
      <c r="F3" s="48"/>
      <c r="G3" s="48"/>
      <c r="H3" s="48"/>
    </row>
    <row r="4" spans="1:8" ht="24.95" customHeight="1" thickBot="1" x14ac:dyDescent="0.3">
      <c r="A4" s="97" t="s">
        <v>43</v>
      </c>
      <c r="B4" s="98"/>
      <c r="C4" s="98"/>
      <c r="D4" s="98"/>
      <c r="E4" s="98"/>
      <c r="F4" s="98"/>
      <c r="G4" s="98"/>
      <c r="H4" s="99"/>
    </row>
    <row r="5" spans="1:8" ht="30.75" customHeight="1" x14ac:dyDescent="0.25">
      <c r="A5" s="18" t="s">
        <v>44</v>
      </c>
      <c r="B5" s="105"/>
      <c r="C5" s="106"/>
      <c r="D5" s="19" t="s">
        <v>45</v>
      </c>
      <c r="E5" s="105"/>
      <c r="F5" s="106"/>
      <c r="G5" s="106"/>
      <c r="H5" s="107"/>
    </row>
    <row r="6" spans="1:8" ht="21.95" customHeight="1" x14ac:dyDescent="0.25">
      <c r="A6" s="18" t="s">
        <v>46</v>
      </c>
      <c r="B6" s="94" t="s">
        <v>1</v>
      </c>
      <c r="C6" s="95"/>
      <c r="D6" s="21" t="s">
        <v>47</v>
      </c>
      <c r="E6" s="94"/>
      <c r="F6" s="95"/>
      <c r="G6" s="95"/>
      <c r="H6" s="96"/>
    </row>
    <row r="7" spans="1:8" ht="27" customHeight="1" x14ac:dyDescent="0.25">
      <c r="A7" s="18" t="s">
        <v>48</v>
      </c>
      <c r="B7" s="94"/>
      <c r="C7" s="95"/>
      <c r="D7" s="21" t="s">
        <v>49</v>
      </c>
      <c r="E7" s="94"/>
      <c r="F7" s="95"/>
      <c r="G7" s="95"/>
      <c r="H7" s="96"/>
    </row>
    <row r="8" spans="1:8" ht="26.25" customHeight="1" x14ac:dyDescent="0.25">
      <c r="A8" s="18" t="s">
        <v>50</v>
      </c>
      <c r="B8" s="94"/>
      <c r="C8" s="95"/>
      <c r="D8" s="21" t="s">
        <v>51</v>
      </c>
      <c r="E8" s="94"/>
      <c r="F8" s="95"/>
      <c r="G8" s="95"/>
      <c r="H8" s="96"/>
    </row>
    <row r="9" spans="1:8" ht="27" customHeight="1" x14ac:dyDescent="0.25">
      <c r="A9" s="22" t="s">
        <v>52</v>
      </c>
      <c r="B9" s="91"/>
      <c r="C9" s="92"/>
      <c r="D9" s="24" t="s">
        <v>53</v>
      </c>
      <c r="E9" s="91"/>
      <c r="F9" s="92"/>
      <c r="G9" s="92"/>
      <c r="H9" s="93"/>
    </row>
    <row r="10" spans="1:8" ht="21.95" customHeight="1" x14ac:dyDescent="0.25">
      <c r="A10" s="48"/>
      <c r="B10" s="48"/>
      <c r="C10" s="48"/>
      <c r="D10" s="48"/>
      <c r="E10" s="48"/>
      <c r="F10" s="48"/>
      <c r="G10" s="48"/>
      <c r="H10" s="48"/>
    </row>
    <row r="11" spans="1:8" ht="21.95" customHeight="1" thickBot="1" x14ac:dyDescent="0.3">
      <c r="A11" s="97" t="s">
        <v>54</v>
      </c>
      <c r="B11" s="98"/>
      <c r="C11" s="98"/>
      <c r="D11" s="98"/>
      <c r="E11" s="98"/>
      <c r="F11" s="98"/>
      <c r="G11" s="98"/>
      <c r="H11" s="99"/>
    </row>
    <row r="12" spans="1:8" ht="21.95" customHeight="1" x14ac:dyDescent="0.25">
      <c r="A12" s="18" t="s">
        <v>55</v>
      </c>
      <c r="B12" s="105"/>
      <c r="C12" s="106"/>
      <c r="D12" s="19" t="s">
        <v>56</v>
      </c>
      <c r="E12" s="105"/>
      <c r="F12" s="106"/>
      <c r="G12" s="106"/>
      <c r="H12" s="107"/>
    </row>
    <row r="13" spans="1:8" ht="21.95" customHeight="1" x14ac:dyDescent="0.25">
      <c r="A13" s="18" t="s">
        <v>57</v>
      </c>
      <c r="B13" s="94"/>
      <c r="C13" s="95"/>
      <c r="D13" s="21" t="s">
        <v>58</v>
      </c>
      <c r="E13" s="94"/>
      <c r="F13" s="95"/>
      <c r="G13" s="95"/>
      <c r="H13" s="96"/>
    </row>
    <row r="14" spans="1:8" ht="21.95" customHeight="1" x14ac:dyDescent="0.25">
      <c r="A14" s="22" t="s">
        <v>59</v>
      </c>
      <c r="B14" s="91"/>
      <c r="C14" s="92"/>
      <c r="D14" s="25"/>
      <c r="E14" s="25"/>
      <c r="F14" s="25"/>
      <c r="G14" s="25"/>
      <c r="H14" s="26"/>
    </row>
    <row r="15" spans="1:8" ht="21.95" customHeight="1" x14ac:dyDescent="0.25">
      <c r="A15" s="48"/>
      <c r="B15" s="48"/>
      <c r="C15" s="48"/>
      <c r="D15" s="48"/>
      <c r="E15" s="48"/>
      <c r="F15" s="48"/>
      <c r="G15" s="48"/>
      <c r="H15" s="48"/>
    </row>
    <row r="16" spans="1:8" ht="21.95" customHeight="1" thickBot="1" x14ac:dyDescent="0.3">
      <c r="A16" s="97" t="s">
        <v>60</v>
      </c>
      <c r="B16" s="98"/>
      <c r="C16" s="98"/>
      <c r="D16" s="98"/>
      <c r="E16" s="98"/>
      <c r="F16" s="98"/>
      <c r="G16" s="98"/>
      <c r="H16" s="99"/>
    </row>
    <row r="17" spans="1:8" ht="60" customHeight="1" x14ac:dyDescent="0.25">
      <c r="A17" s="18" t="s">
        <v>61</v>
      </c>
      <c r="B17" s="108" t="s">
        <v>62</v>
      </c>
      <c r="C17" s="109"/>
      <c r="D17" s="109"/>
      <c r="E17" s="109"/>
      <c r="F17" s="109"/>
      <c r="G17" s="109"/>
      <c r="H17" s="110"/>
    </row>
    <row r="18" spans="1:8" ht="21.95" customHeight="1" x14ac:dyDescent="0.25">
      <c r="A18" s="22" t="s">
        <v>63</v>
      </c>
      <c r="B18" s="42" t="s">
        <v>2</v>
      </c>
      <c r="C18" s="25"/>
      <c r="D18" s="25"/>
      <c r="E18" s="25"/>
      <c r="F18" s="25"/>
      <c r="G18" s="25"/>
      <c r="H18" s="26"/>
    </row>
    <row r="19" spans="1:8" ht="21.95" customHeight="1" x14ac:dyDescent="0.25">
      <c r="A19" s="48"/>
      <c r="B19" s="48"/>
      <c r="C19" s="48"/>
      <c r="D19" s="48"/>
      <c r="E19" s="48"/>
      <c r="F19" s="48"/>
      <c r="G19" s="48"/>
      <c r="H19" s="48"/>
    </row>
    <row r="20" spans="1:8" ht="21.95" customHeight="1" thickBot="1" x14ac:dyDescent="0.3">
      <c r="A20" s="97" t="s">
        <v>64</v>
      </c>
      <c r="B20" s="103"/>
      <c r="C20" s="103"/>
      <c r="D20" s="103"/>
      <c r="E20" s="103"/>
      <c r="F20" s="103"/>
      <c r="G20" s="103"/>
      <c r="H20" s="104"/>
    </row>
    <row r="21" spans="1:8" ht="21.95" customHeight="1" x14ac:dyDescent="0.25">
      <c r="A21" s="11" t="s">
        <v>65</v>
      </c>
      <c r="B21" s="3" t="s">
        <v>66</v>
      </c>
      <c r="C21" s="100" t="s">
        <v>67</v>
      </c>
      <c r="D21" s="100"/>
      <c r="E21" s="100"/>
      <c r="F21" s="100"/>
      <c r="G21" s="100"/>
      <c r="H21" s="101"/>
    </row>
    <row r="22" spans="1:8" ht="21.95" customHeight="1" x14ac:dyDescent="0.25">
      <c r="A22" s="27" t="s">
        <v>68</v>
      </c>
      <c r="B22" s="41"/>
      <c r="C22" s="94"/>
      <c r="D22" s="95"/>
      <c r="E22" s="95"/>
      <c r="F22" s="95"/>
      <c r="G22" s="95"/>
      <c r="H22" s="96"/>
    </row>
    <row r="23" spans="1:8" ht="21.95" customHeight="1" x14ac:dyDescent="0.25">
      <c r="A23" s="27" t="s">
        <v>69</v>
      </c>
      <c r="B23" s="41"/>
      <c r="C23" s="94"/>
      <c r="D23" s="95"/>
      <c r="E23" s="95"/>
      <c r="F23" s="95"/>
      <c r="G23" s="95"/>
      <c r="H23" s="96"/>
    </row>
    <row r="24" spans="1:8" ht="21.95" customHeight="1" x14ac:dyDescent="0.25">
      <c r="A24" s="27" t="s">
        <v>70</v>
      </c>
      <c r="B24" s="2"/>
      <c r="C24" s="94"/>
      <c r="D24" s="95"/>
      <c r="E24" s="95"/>
      <c r="F24" s="95"/>
      <c r="G24" s="95"/>
      <c r="H24" s="96"/>
    </row>
    <row r="25" spans="1:8" ht="21.95" customHeight="1" x14ac:dyDescent="0.25">
      <c r="A25" s="27" t="s">
        <v>71</v>
      </c>
      <c r="B25" s="2"/>
      <c r="C25" s="94"/>
      <c r="D25" s="95"/>
      <c r="E25" s="95"/>
      <c r="F25" s="95"/>
      <c r="G25" s="95"/>
      <c r="H25" s="96"/>
    </row>
    <row r="26" spans="1:8" ht="21.95" customHeight="1" x14ac:dyDescent="0.25">
      <c r="A26" s="28" t="s">
        <v>72</v>
      </c>
      <c r="B26" s="10"/>
      <c r="C26" s="91"/>
      <c r="D26" s="92"/>
      <c r="E26" s="92"/>
      <c r="F26" s="92"/>
      <c r="G26" s="92"/>
      <c r="H26" s="93"/>
    </row>
    <row r="27" spans="1:8" ht="21.95" customHeight="1" x14ac:dyDescent="0.25">
      <c r="A27" s="48"/>
      <c r="B27" s="48"/>
      <c r="C27" s="48"/>
      <c r="D27" s="48"/>
      <c r="E27" s="48"/>
      <c r="F27" s="48"/>
      <c r="G27" s="48"/>
      <c r="H27" s="48"/>
    </row>
    <row r="28" spans="1:8" ht="21.95" customHeight="1" thickBot="1" x14ac:dyDescent="0.3">
      <c r="A28" s="97" t="s">
        <v>73</v>
      </c>
      <c r="B28" s="103"/>
      <c r="C28" s="103"/>
      <c r="D28" s="103"/>
      <c r="E28" s="103"/>
      <c r="F28" s="103"/>
      <c r="G28" s="103"/>
      <c r="H28" s="104"/>
    </row>
    <row r="29" spans="1:8" ht="21.95" customHeight="1" x14ac:dyDescent="0.25">
      <c r="A29" s="11" t="s">
        <v>65</v>
      </c>
      <c r="B29" s="3" t="s">
        <v>66</v>
      </c>
      <c r="C29" s="100" t="s">
        <v>67</v>
      </c>
      <c r="D29" s="100"/>
      <c r="E29" s="100"/>
      <c r="F29" s="100"/>
      <c r="G29" s="100"/>
      <c r="H29" s="101"/>
    </row>
    <row r="30" spans="1:8" ht="21.95" customHeight="1" x14ac:dyDescent="0.25">
      <c r="A30" s="27" t="s">
        <v>74</v>
      </c>
      <c r="B30" s="2"/>
      <c r="C30" s="94"/>
      <c r="D30" s="95"/>
      <c r="E30" s="95"/>
      <c r="F30" s="95"/>
      <c r="G30" s="95"/>
      <c r="H30" s="96"/>
    </row>
    <row r="31" spans="1:8" ht="21.95" customHeight="1" x14ac:dyDescent="0.25">
      <c r="A31" s="27" t="s">
        <v>75</v>
      </c>
      <c r="B31" s="2"/>
      <c r="C31" s="94"/>
      <c r="D31" s="95"/>
      <c r="E31" s="95"/>
      <c r="F31" s="95"/>
      <c r="G31" s="95"/>
      <c r="H31" s="96"/>
    </row>
    <row r="32" spans="1:8" ht="21.95" customHeight="1" x14ac:dyDescent="0.25">
      <c r="A32" s="27" t="s">
        <v>76</v>
      </c>
      <c r="B32" s="2"/>
      <c r="C32" s="94"/>
      <c r="D32" s="95"/>
      <c r="E32" s="95"/>
      <c r="F32" s="95"/>
      <c r="G32" s="95"/>
      <c r="H32" s="96"/>
    </row>
    <row r="33" spans="1:8" ht="21.95" customHeight="1" x14ac:dyDescent="0.25">
      <c r="A33" s="27" t="s">
        <v>77</v>
      </c>
      <c r="B33" s="2"/>
      <c r="C33" s="94"/>
      <c r="D33" s="95"/>
      <c r="E33" s="95"/>
      <c r="F33" s="95"/>
      <c r="G33" s="95"/>
      <c r="H33" s="96"/>
    </row>
    <row r="34" spans="1:8" ht="21.95" customHeight="1" x14ac:dyDescent="0.25">
      <c r="A34" s="27" t="s">
        <v>78</v>
      </c>
      <c r="B34" s="2"/>
      <c r="C34" s="94"/>
      <c r="D34" s="95"/>
      <c r="E34" s="95"/>
      <c r="F34" s="95"/>
      <c r="G34" s="95"/>
      <c r="H34" s="96"/>
    </row>
    <row r="35" spans="1:8" ht="21.95" customHeight="1" x14ac:dyDescent="0.25">
      <c r="A35" s="27" t="s">
        <v>79</v>
      </c>
      <c r="B35" s="2"/>
      <c r="C35" s="94"/>
      <c r="D35" s="95"/>
      <c r="E35" s="95"/>
      <c r="F35" s="95"/>
      <c r="G35" s="95"/>
      <c r="H35" s="96"/>
    </row>
    <row r="36" spans="1:8" ht="21.95" customHeight="1" x14ac:dyDescent="0.25">
      <c r="A36" s="27" t="s">
        <v>80</v>
      </c>
      <c r="B36" s="2"/>
      <c r="C36" s="94"/>
      <c r="D36" s="95"/>
      <c r="E36" s="95"/>
      <c r="F36" s="95"/>
      <c r="G36" s="95"/>
      <c r="H36" s="96"/>
    </row>
    <row r="37" spans="1:8" ht="21.95" customHeight="1" x14ac:dyDescent="0.25">
      <c r="A37" s="27" t="s">
        <v>81</v>
      </c>
      <c r="B37" s="2"/>
      <c r="C37" s="94"/>
      <c r="D37" s="95"/>
      <c r="E37" s="95"/>
      <c r="F37" s="95"/>
      <c r="G37" s="95"/>
      <c r="H37" s="96"/>
    </row>
    <row r="38" spans="1:8" ht="21.95" customHeight="1" x14ac:dyDescent="0.25">
      <c r="A38" s="27" t="s">
        <v>82</v>
      </c>
      <c r="B38" s="2"/>
      <c r="C38" s="94"/>
      <c r="D38" s="95"/>
      <c r="E38" s="95"/>
      <c r="F38" s="95"/>
      <c r="G38" s="95"/>
      <c r="H38" s="96"/>
    </row>
    <row r="39" spans="1:8" ht="21.95" customHeight="1" x14ac:dyDescent="0.25">
      <c r="A39" s="27" t="s">
        <v>83</v>
      </c>
      <c r="B39" s="2"/>
      <c r="C39" s="94"/>
      <c r="D39" s="95"/>
      <c r="E39" s="95"/>
      <c r="F39" s="95"/>
      <c r="G39" s="95"/>
      <c r="H39" s="96"/>
    </row>
    <row r="40" spans="1:8" ht="21.95" customHeight="1" x14ac:dyDescent="0.25">
      <c r="A40" s="28" t="s">
        <v>84</v>
      </c>
      <c r="B40" s="10"/>
      <c r="C40" s="91"/>
      <c r="D40" s="92"/>
      <c r="E40" s="92"/>
      <c r="F40" s="92"/>
      <c r="G40" s="92"/>
      <c r="H40" s="93"/>
    </row>
    <row r="41" spans="1:8" ht="21.95" customHeight="1" x14ac:dyDescent="0.25">
      <c r="A41" s="48"/>
      <c r="B41" s="48"/>
      <c r="C41" s="48"/>
      <c r="D41" s="48"/>
      <c r="E41" s="48"/>
      <c r="F41" s="48"/>
      <c r="G41" s="48"/>
      <c r="H41" s="48"/>
    </row>
    <row r="42" spans="1:8" ht="21.95" customHeight="1" thickBot="1" x14ac:dyDescent="0.3">
      <c r="A42" s="97" t="s">
        <v>85</v>
      </c>
      <c r="B42" s="103"/>
      <c r="C42" s="103"/>
      <c r="D42" s="103"/>
      <c r="E42" s="103"/>
      <c r="F42" s="103"/>
      <c r="G42" s="103"/>
      <c r="H42" s="104"/>
    </row>
    <row r="43" spans="1:8" ht="21.95" customHeight="1" x14ac:dyDescent="0.25">
      <c r="A43" s="11" t="s">
        <v>65</v>
      </c>
      <c r="B43" s="3" t="s">
        <v>66</v>
      </c>
      <c r="C43" s="100" t="s">
        <v>67</v>
      </c>
      <c r="D43" s="100"/>
      <c r="E43" s="100"/>
      <c r="F43" s="100"/>
      <c r="G43" s="100"/>
      <c r="H43" s="101"/>
    </row>
    <row r="44" spans="1:8" ht="21.95" customHeight="1" x14ac:dyDescent="0.25">
      <c r="A44" s="27" t="s">
        <v>86</v>
      </c>
      <c r="B44" s="2"/>
      <c r="C44" s="94"/>
      <c r="D44" s="95"/>
      <c r="E44" s="95"/>
      <c r="F44" s="95"/>
      <c r="G44" s="95"/>
      <c r="H44" s="96"/>
    </row>
    <row r="45" spans="1:8" ht="21.95" customHeight="1" x14ac:dyDescent="0.25">
      <c r="A45" s="27" t="s">
        <v>87</v>
      </c>
      <c r="B45" s="2"/>
      <c r="C45" s="94"/>
      <c r="D45" s="95"/>
      <c r="E45" s="95"/>
      <c r="F45" s="95"/>
      <c r="G45" s="95"/>
      <c r="H45" s="96"/>
    </row>
    <row r="46" spans="1:8" ht="21.95" customHeight="1" x14ac:dyDescent="0.25">
      <c r="A46" s="27" t="s">
        <v>88</v>
      </c>
      <c r="B46" s="2"/>
      <c r="C46" s="94"/>
      <c r="D46" s="95"/>
      <c r="E46" s="95"/>
      <c r="F46" s="95"/>
      <c r="G46" s="95"/>
      <c r="H46" s="96"/>
    </row>
    <row r="47" spans="1:8" ht="21.95" customHeight="1" x14ac:dyDescent="0.25">
      <c r="A47" s="27" t="s">
        <v>89</v>
      </c>
      <c r="B47" s="2"/>
      <c r="C47" s="94"/>
      <c r="D47" s="95"/>
      <c r="E47" s="95"/>
      <c r="F47" s="95"/>
      <c r="G47" s="95"/>
      <c r="H47" s="96"/>
    </row>
    <row r="48" spans="1:8" ht="21.95" customHeight="1" x14ac:dyDescent="0.25">
      <c r="A48" s="27" t="s">
        <v>90</v>
      </c>
      <c r="B48" s="2"/>
      <c r="C48" s="94"/>
      <c r="D48" s="95"/>
      <c r="E48" s="95"/>
      <c r="F48" s="95"/>
      <c r="G48" s="95"/>
      <c r="H48" s="96"/>
    </row>
    <row r="49" spans="1:8" ht="21.95" customHeight="1" x14ac:dyDescent="0.25">
      <c r="A49" s="27" t="s">
        <v>91</v>
      </c>
      <c r="B49" s="2"/>
      <c r="C49" s="94"/>
      <c r="D49" s="95"/>
      <c r="E49" s="95"/>
      <c r="F49" s="95"/>
      <c r="G49" s="95"/>
      <c r="H49" s="96"/>
    </row>
    <row r="50" spans="1:8" ht="21.95" customHeight="1" x14ac:dyDescent="0.25">
      <c r="A50" s="27" t="s">
        <v>92</v>
      </c>
      <c r="B50" s="2"/>
      <c r="C50" s="94"/>
      <c r="D50" s="95"/>
      <c r="E50" s="95"/>
      <c r="F50" s="95"/>
      <c r="G50" s="95"/>
      <c r="H50" s="96"/>
    </row>
    <row r="51" spans="1:8" ht="21.95" customHeight="1" x14ac:dyDescent="0.25">
      <c r="A51" s="27" t="s">
        <v>93</v>
      </c>
      <c r="B51" s="2"/>
      <c r="C51" s="94"/>
      <c r="D51" s="95"/>
      <c r="E51" s="95"/>
      <c r="F51" s="95"/>
      <c r="G51" s="95"/>
      <c r="H51" s="96"/>
    </row>
    <row r="52" spans="1:8" ht="21.95" customHeight="1" x14ac:dyDescent="0.25">
      <c r="A52" s="27" t="s">
        <v>94</v>
      </c>
      <c r="B52" s="2"/>
      <c r="C52" s="94"/>
      <c r="D52" s="95"/>
      <c r="E52" s="95"/>
      <c r="F52" s="95"/>
      <c r="G52" s="95"/>
      <c r="H52" s="96"/>
    </row>
    <row r="53" spans="1:8" ht="21.95" customHeight="1" x14ac:dyDescent="0.25">
      <c r="A53" s="27" t="s">
        <v>95</v>
      </c>
      <c r="B53" s="2"/>
      <c r="C53" s="94"/>
      <c r="D53" s="95"/>
      <c r="E53" s="95"/>
      <c r="F53" s="95"/>
      <c r="G53" s="95"/>
      <c r="H53" s="96"/>
    </row>
    <row r="54" spans="1:8" ht="21.95" customHeight="1" x14ac:dyDescent="0.25">
      <c r="A54" s="28" t="s">
        <v>96</v>
      </c>
      <c r="B54" s="10"/>
      <c r="C54" s="91"/>
      <c r="D54" s="92"/>
      <c r="E54" s="92"/>
      <c r="F54" s="92"/>
      <c r="G54" s="92"/>
      <c r="H54" s="93"/>
    </row>
    <row r="55" spans="1:8" ht="21.95" customHeight="1" x14ac:dyDescent="0.25">
      <c r="A55" s="48"/>
      <c r="B55" s="48"/>
      <c r="C55" s="48"/>
      <c r="D55" s="48"/>
      <c r="E55" s="48"/>
      <c r="F55" s="48"/>
      <c r="G55" s="48"/>
      <c r="H55" s="48"/>
    </row>
    <row r="56" spans="1:8" ht="21.95" customHeight="1" thickBot="1" x14ac:dyDescent="0.3">
      <c r="A56" s="97" t="s">
        <v>97</v>
      </c>
      <c r="B56" s="103"/>
      <c r="C56" s="103"/>
      <c r="D56" s="103"/>
      <c r="E56" s="103"/>
      <c r="F56" s="103"/>
      <c r="G56" s="103"/>
      <c r="H56" s="104"/>
    </row>
    <row r="57" spans="1:8" ht="21.95" customHeight="1" x14ac:dyDescent="0.25">
      <c r="A57" s="11" t="s">
        <v>65</v>
      </c>
      <c r="B57" s="3" t="s">
        <v>66</v>
      </c>
      <c r="C57" s="100" t="s">
        <v>67</v>
      </c>
      <c r="D57" s="100"/>
      <c r="E57" s="100"/>
      <c r="F57" s="100"/>
      <c r="G57" s="100"/>
      <c r="H57" s="101"/>
    </row>
    <row r="58" spans="1:8" ht="21.95" customHeight="1" x14ac:dyDescent="0.25">
      <c r="A58" s="27" t="s">
        <v>98</v>
      </c>
      <c r="B58" s="2"/>
      <c r="C58" s="94"/>
      <c r="D58" s="95"/>
      <c r="E58" s="95"/>
      <c r="F58" s="95"/>
      <c r="G58" s="95"/>
      <c r="H58" s="96"/>
    </row>
    <row r="59" spans="1:8" ht="21.95" customHeight="1" x14ac:dyDescent="0.25">
      <c r="A59" s="27" t="s">
        <v>99</v>
      </c>
      <c r="B59" s="2"/>
      <c r="C59" s="94"/>
      <c r="D59" s="95"/>
      <c r="E59" s="95"/>
      <c r="F59" s="95"/>
      <c r="G59" s="95"/>
      <c r="H59" s="96"/>
    </row>
    <row r="60" spans="1:8" ht="21.95" customHeight="1" x14ac:dyDescent="0.25">
      <c r="A60" s="27" t="s">
        <v>100</v>
      </c>
      <c r="B60" s="2"/>
      <c r="C60" s="94"/>
      <c r="D60" s="95"/>
      <c r="E60" s="95"/>
      <c r="F60" s="95"/>
      <c r="G60" s="95"/>
      <c r="H60" s="96"/>
    </row>
    <row r="61" spans="1:8" ht="21.95" customHeight="1" x14ac:dyDescent="0.25">
      <c r="A61" s="27" t="s">
        <v>101</v>
      </c>
      <c r="B61" s="2"/>
      <c r="C61" s="94"/>
      <c r="D61" s="95"/>
      <c r="E61" s="95"/>
      <c r="F61" s="95"/>
      <c r="G61" s="95"/>
      <c r="H61" s="96"/>
    </row>
    <row r="62" spans="1:8" ht="21.95" customHeight="1" x14ac:dyDescent="0.25">
      <c r="A62" s="27" t="s">
        <v>102</v>
      </c>
      <c r="B62" s="2"/>
      <c r="C62" s="94"/>
      <c r="D62" s="95"/>
      <c r="E62" s="95"/>
      <c r="F62" s="95"/>
      <c r="G62" s="95"/>
      <c r="H62" s="96"/>
    </row>
    <row r="63" spans="1:8" ht="21.95" customHeight="1" x14ac:dyDescent="0.25">
      <c r="A63" s="27" t="s">
        <v>103</v>
      </c>
      <c r="B63" s="2"/>
      <c r="C63" s="94"/>
      <c r="D63" s="95"/>
      <c r="E63" s="95"/>
      <c r="F63" s="95"/>
      <c r="G63" s="95"/>
      <c r="H63" s="96"/>
    </row>
    <row r="64" spans="1:8" ht="21.95" customHeight="1" x14ac:dyDescent="0.25">
      <c r="A64" s="27" t="s">
        <v>104</v>
      </c>
      <c r="B64" s="2"/>
      <c r="C64" s="94"/>
      <c r="D64" s="95"/>
      <c r="E64" s="95"/>
      <c r="F64" s="95"/>
      <c r="G64" s="95"/>
      <c r="H64" s="96"/>
    </row>
    <row r="65" spans="1:8" ht="21.95" customHeight="1" x14ac:dyDescent="0.25">
      <c r="A65" s="27" t="s">
        <v>105</v>
      </c>
      <c r="B65" s="2"/>
      <c r="C65" s="94"/>
      <c r="D65" s="95"/>
      <c r="E65" s="95"/>
      <c r="F65" s="95"/>
      <c r="G65" s="95"/>
      <c r="H65" s="96"/>
    </row>
    <row r="66" spans="1:8" ht="21.95" customHeight="1" x14ac:dyDescent="0.25">
      <c r="A66" s="27" t="s">
        <v>106</v>
      </c>
      <c r="B66" s="2"/>
      <c r="C66" s="94"/>
      <c r="D66" s="95"/>
      <c r="E66" s="95"/>
      <c r="F66" s="95"/>
      <c r="G66" s="95"/>
      <c r="H66" s="96"/>
    </row>
    <row r="67" spans="1:8" ht="21.95" customHeight="1" x14ac:dyDescent="0.25">
      <c r="A67" s="27" t="s">
        <v>107</v>
      </c>
      <c r="B67" s="2"/>
      <c r="C67" s="94"/>
      <c r="D67" s="95"/>
      <c r="E67" s="95"/>
      <c r="F67" s="95"/>
      <c r="G67" s="95"/>
      <c r="H67" s="96"/>
    </row>
    <row r="68" spans="1:8" ht="21.95" customHeight="1" x14ac:dyDescent="0.25">
      <c r="A68" s="27" t="s">
        <v>108</v>
      </c>
      <c r="B68" s="2"/>
      <c r="C68" s="94"/>
      <c r="D68" s="95"/>
      <c r="E68" s="95"/>
      <c r="F68" s="95"/>
      <c r="G68" s="95"/>
      <c r="H68" s="96"/>
    </row>
    <row r="69" spans="1:8" ht="21.95" customHeight="1" x14ac:dyDescent="0.25">
      <c r="A69" s="28" t="s">
        <v>109</v>
      </c>
      <c r="B69" s="10"/>
      <c r="C69" s="91"/>
      <c r="D69" s="92"/>
      <c r="E69" s="92"/>
      <c r="F69" s="92"/>
      <c r="G69" s="92"/>
      <c r="H69" s="93"/>
    </row>
    <row r="70" spans="1:8" ht="21.95" customHeight="1" x14ac:dyDescent="0.25">
      <c r="A70" s="48"/>
      <c r="B70" s="48"/>
      <c r="C70" s="48"/>
      <c r="D70" s="48"/>
      <c r="E70" s="48"/>
      <c r="F70" s="48"/>
      <c r="G70" s="48"/>
      <c r="H70" s="48"/>
    </row>
    <row r="71" spans="1:8" ht="21.95" customHeight="1" thickBot="1" x14ac:dyDescent="0.3">
      <c r="A71" s="102" t="s">
        <v>110</v>
      </c>
      <c r="B71" s="103"/>
      <c r="C71" s="103"/>
      <c r="D71" s="103"/>
      <c r="E71" s="103"/>
      <c r="F71" s="103"/>
      <c r="G71" s="103"/>
      <c r="H71" s="104"/>
    </row>
    <row r="72" spans="1:8" ht="21.95" customHeight="1" x14ac:dyDescent="0.25">
      <c r="A72" s="11" t="s">
        <v>65</v>
      </c>
      <c r="B72" s="3" t="s">
        <v>66</v>
      </c>
      <c r="C72" s="100" t="s">
        <v>67</v>
      </c>
      <c r="D72" s="100"/>
      <c r="E72" s="100"/>
      <c r="F72" s="100"/>
      <c r="G72" s="100"/>
      <c r="H72" s="101"/>
    </row>
    <row r="73" spans="1:8" ht="21.95" customHeight="1" x14ac:dyDescent="0.25">
      <c r="A73" s="27" t="s">
        <v>111</v>
      </c>
      <c r="B73" s="2"/>
      <c r="C73" s="94"/>
      <c r="D73" s="95"/>
      <c r="E73" s="95"/>
      <c r="F73" s="95"/>
      <c r="G73" s="95"/>
      <c r="H73" s="96"/>
    </row>
    <row r="74" spans="1:8" ht="21.95" customHeight="1" x14ac:dyDescent="0.25">
      <c r="A74" s="27" t="s">
        <v>112</v>
      </c>
      <c r="B74" s="2"/>
      <c r="C74" s="94"/>
      <c r="D74" s="95"/>
      <c r="E74" s="95"/>
      <c r="F74" s="95"/>
      <c r="G74" s="95"/>
      <c r="H74" s="96"/>
    </row>
    <row r="75" spans="1:8" ht="21.95" customHeight="1" x14ac:dyDescent="0.25">
      <c r="A75" s="27" t="s">
        <v>113</v>
      </c>
      <c r="B75" s="2"/>
      <c r="C75" s="94"/>
      <c r="D75" s="95"/>
      <c r="E75" s="95"/>
      <c r="F75" s="95"/>
      <c r="G75" s="95"/>
      <c r="H75" s="96"/>
    </row>
    <row r="76" spans="1:8" ht="21.95" customHeight="1" x14ac:dyDescent="0.25">
      <c r="A76" s="27" t="s">
        <v>114</v>
      </c>
      <c r="B76" s="2"/>
      <c r="C76" s="94"/>
      <c r="D76" s="95"/>
      <c r="E76" s="95"/>
      <c r="F76" s="95"/>
      <c r="G76" s="95"/>
      <c r="H76" s="96"/>
    </row>
    <row r="77" spans="1:8" ht="21.95" customHeight="1" x14ac:dyDescent="0.25">
      <c r="A77" s="27" t="s">
        <v>115</v>
      </c>
      <c r="B77" s="2"/>
      <c r="C77" s="94"/>
      <c r="D77" s="95"/>
      <c r="E77" s="95"/>
      <c r="F77" s="95"/>
      <c r="G77" s="95"/>
      <c r="H77" s="96"/>
    </row>
    <row r="78" spans="1:8" ht="21.95" customHeight="1" x14ac:dyDescent="0.25">
      <c r="A78" s="27" t="s">
        <v>116</v>
      </c>
      <c r="B78" s="2"/>
      <c r="C78" s="94"/>
      <c r="D78" s="95"/>
      <c r="E78" s="95"/>
      <c r="F78" s="95"/>
      <c r="G78" s="95"/>
      <c r="H78" s="96"/>
    </row>
    <row r="79" spans="1:8" ht="21.95" customHeight="1" x14ac:dyDescent="0.25">
      <c r="A79" s="28" t="s">
        <v>117</v>
      </c>
      <c r="B79" s="10"/>
      <c r="C79" s="91"/>
      <c r="D79" s="92"/>
      <c r="E79" s="92"/>
      <c r="F79" s="92"/>
      <c r="G79" s="92"/>
      <c r="H79" s="93"/>
    </row>
    <row r="80" spans="1:8" ht="21.95" customHeight="1" x14ac:dyDescent="0.25">
      <c r="A80" s="48"/>
      <c r="B80" s="48"/>
      <c r="C80" s="48"/>
      <c r="D80" s="48"/>
      <c r="E80" s="48"/>
      <c r="F80" s="48"/>
      <c r="G80" s="48"/>
      <c r="H80" s="48"/>
    </row>
    <row r="81" spans="1:8" ht="21.95" customHeight="1" thickBot="1" x14ac:dyDescent="0.3">
      <c r="A81" s="97" t="s">
        <v>118</v>
      </c>
      <c r="B81" s="103"/>
      <c r="C81" s="103"/>
      <c r="D81" s="103"/>
      <c r="E81" s="103"/>
      <c r="F81" s="103"/>
      <c r="G81" s="103"/>
      <c r="H81" s="104"/>
    </row>
    <row r="82" spans="1:8" ht="21.95" customHeight="1" x14ac:dyDescent="0.25">
      <c r="A82" s="11" t="s">
        <v>65</v>
      </c>
      <c r="B82" s="3" t="s">
        <v>66</v>
      </c>
      <c r="C82" s="100" t="s">
        <v>67</v>
      </c>
      <c r="D82" s="100"/>
      <c r="E82" s="100"/>
      <c r="F82" s="100"/>
      <c r="G82" s="100"/>
      <c r="H82" s="101"/>
    </row>
    <row r="83" spans="1:8" ht="21.95" customHeight="1" x14ac:dyDescent="0.25">
      <c r="A83" s="27" t="s">
        <v>119</v>
      </c>
      <c r="B83" s="41"/>
      <c r="C83" s="94"/>
      <c r="D83" s="95"/>
      <c r="E83" s="95"/>
      <c r="F83" s="95"/>
      <c r="G83" s="95"/>
      <c r="H83" s="96"/>
    </row>
    <row r="84" spans="1:8" ht="21.95" customHeight="1" x14ac:dyDescent="0.25">
      <c r="A84" s="27" t="s">
        <v>120</v>
      </c>
      <c r="B84" s="41"/>
      <c r="C84" s="94"/>
      <c r="D84" s="95"/>
      <c r="E84" s="95"/>
      <c r="F84" s="95"/>
      <c r="G84" s="95"/>
      <c r="H84" s="96"/>
    </row>
    <row r="85" spans="1:8" ht="21.95" customHeight="1" x14ac:dyDescent="0.25">
      <c r="A85" s="27" t="s">
        <v>121</v>
      </c>
      <c r="B85" s="2"/>
      <c r="C85" s="94"/>
      <c r="D85" s="95"/>
      <c r="E85" s="95"/>
      <c r="F85" s="95"/>
      <c r="G85" s="95"/>
      <c r="H85" s="96"/>
    </row>
    <row r="86" spans="1:8" ht="21.95" customHeight="1" x14ac:dyDescent="0.25">
      <c r="A86" s="27" t="s">
        <v>122</v>
      </c>
      <c r="B86" s="2"/>
      <c r="C86" s="94"/>
      <c r="D86" s="95"/>
      <c r="E86" s="95"/>
      <c r="F86" s="95"/>
      <c r="G86" s="95"/>
      <c r="H86" s="96"/>
    </row>
    <row r="87" spans="1:8" ht="21.95" customHeight="1" x14ac:dyDescent="0.25">
      <c r="A87" s="27" t="s">
        <v>123</v>
      </c>
      <c r="B87" s="2"/>
      <c r="C87" s="94"/>
      <c r="D87" s="95"/>
      <c r="E87" s="95"/>
      <c r="F87" s="95"/>
      <c r="G87" s="95"/>
      <c r="H87" s="96"/>
    </row>
    <row r="88" spans="1:8" ht="21.95" customHeight="1" x14ac:dyDescent="0.25">
      <c r="A88" s="27" t="s">
        <v>124</v>
      </c>
      <c r="B88" s="2"/>
      <c r="C88" s="94"/>
      <c r="D88" s="95"/>
      <c r="E88" s="95"/>
      <c r="F88" s="95"/>
      <c r="G88" s="95"/>
      <c r="H88" s="96"/>
    </row>
    <row r="89" spans="1:8" ht="21.95" customHeight="1" x14ac:dyDescent="0.25">
      <c r="A89" s="27" t="s">
        <v>125</v>
      </c>
      <c r="B89" s="2"/>
      <c r="C89" s="94"/>
      <c r="D89" s="95"/>
      <c r="E89" s="95"/>
      <c r="F89" s="95"/>
      <c r="G89" s="95"/>
      <c r="H89" s="96"/>
    </row>
    <row r="90" spans="1:8" ht="21.95" customHeight="1" x14ac:dyDescent="0.25">
      <c r="A90" s="27" t="s">
        <v>126</v>
      </c>
      <c r="B90" s="2"/>
      <c r="C90" s="94"/>
      <c r="D90" s="95"/>
      <c r="E90" s="95"/>
      <c r="F90" s="95"/>
      <c r="G90" s="95"/>
      <c r="H90" s="96"/>
    </row>
    <row r="91" spans="1:8" ht="21.95" customHeight="1" x14ac:dyDescent="0.25">
      <c r="A91" s="28" t="s">
        <v>127</v>
      </c>
      <c r="B91" s="10"/>
      <c r="C91" s="91"/>
      <c r="D91" s="92"/>
      <c r="E91" s="92"/>
      <c r="F91" s="92"/>
      <c r="G91" s="92"/>
      <c r="H91" s="93"/>
    </row>
    <row r="92" spans="1:8" ht="21.95" customHeight="1" x14ac:dyDescent="0.25"/>
    <row r="93" spans="1:8" ht="21.95" customHeight="1" x14ac:dyDescent="0.25"/>
  </sheetData>
  <mergeCells count="88">
    <mergeCell ref="C61:H61"/>
    <mergeCell ref="C39:H39"/>
    <mergeCell ref="B14:C14"/>
    <mergeCell ref="C48:H48"/>
    <mergeCell ref="C72:H72"/>
    <mergeCell ref="C32:H32"/>
    <mergeCell ref="C38:H38"/>
    <mergeCell ref="C69:H69"/>
    <mergeCell ref="C67:H67"/>
    <mergeCell ref="C47:H47"/>
    <mergeCell ref="C78:H78"/>
    <mergeCell ref="C87:H87"/>
    <mergeCell ref="C24:H24"/>
    <mergeCell ref="C89:H89"/>
    <mergeCell ref="A81:H81"/>
    <mergeCell ref="C79:H79"/>
    <mergeCell ref="C73:H73"/>
    <mergeCell ref="C88:H88"/>
    <mergeCell ref="C26:H26"/>
    <mergeCell ref="C63:H63"/>
    <mergeCell ref="C50:H50"/>
    <mergeCell ref="C43:H43"/>
    <mergeCell ref="C36:H36"/>
    <mergeCell ref="C25:H25"/>
    <mergeCell ref="C85:H85"/>
    <mergeCell ref="C75:H75"/>
    <mergeCell ref="A2:H2"/>
    <mergeCell ref="C37:H37"/>
    <mergeCell ref="A42:H42"/>
    <mergeCell ref="B5:C5"/>
    <mergeCell ref="C45:H45"/>
    <mergeCell ref="C29:H29"/>
    <mergeCell ref="C44:H44"/>
    <mergeCell ref="C22:H22"/>
    <mergeCell ref="C31:H31"/>
    <mergeCell ref="E7:H7"/>
    <mergeCell ref="A11:H11"/>
    <mergeCell ref="E8:H8"/>
    <mergeCell ref="E12:H12"/>
    <mergeCell ref="A16:H16"/>
    <mergeCell ref="C84:H84"/>
    <mergeCell ref="C83:H83"/>
    <mergeCell ref="C30:H30"/>
    <mergeCell ref="B6:C6"/>
    <mergeCell ref="C62:H62"/>
    <mergeCell ref="B17:H17"/>
    <mergeCell ref="A20:H20"/>
    <mergeCell ref="A28:H28"/>
    <mergeCell ref="C64:H64"/>
    <mergeCell ref="C54:H54"/>
    <mergeCell ref="B7:C7"/>
    <mergeCell ref="C40:H40"/>
    <mergeCell ref="C53:H53"/>
    <mergeCell ref="C34:H34"/>
    <mergeCell ref="B9:C9"/>
    <mergeCell ref="E13:H13"/>
    <mergeCell ref="A1:H1"/>
    <mergeCell ref="C21:H21"/>
    <mergeCell ref="C51:H51"/>
    <mergeCell ref="C60:H60"/>
    <mergeCell ref="C23:H23"/>
    <mergeCell ref="B8:C8"/>
    <mergeCell ref="A56:H56"/>
    <mergeCell ref="C57:H57"/>
    <mergeCell ref="C58:H58"/>
    <mergeCell ref="E6:H6"/>
    <mergeCell ref="E5:H5"/>
    <mergeCell ref="C59:H59"/>
    <mergeCell ref="B12:C12"/>
    <mergeCell ref="C46:H46"/>
    <mergeCell ref="C52:H52"/>
    <mergeCell ref="B13:C13"/>
    <mergeCell ref="C91:H91"/>
    <mergeCell ref="C49:H49"/>
    <mergeCell ref="C77:H77"/>
    <mergeCell ref="C33:H33"/>
    <mergeCell ref="A4:H4"/>
    <mergeCell ref="E9:H9"/>
    <mergeCell ref="C74:H74"/>
    <mergeCell ref="C35:H35"/>
    <mergeCell ref="C90:H90"/>
    <mergeCell ref="C76:H76"/>
    <mergeCell ref="C82:H82"/>
    <mergeCell ref="C66:H66"/>
    <mergeCell ref="A71:H71"/>
    <mergeCell ref="C86:H86"/>
    <mergeCell ref="C68:H68"/>
    <mergeCell ref="C65:H65"/>
  </mergeCell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100-000000000000}">
          <x14:formula1>
            <xm:f>Listas!$A$1:$A$2</xm:f>
          </x14:formula1>
          <xm:sqref>B10:B13 E28:E31 B19:B40 B44:B54 B58:B69 B73:B79 B83:B91</xm:sqref>
        </x14:dataValidation>
        <x14:dataValidation type="list" allowBlank="1" xr:uid="{00000000-0002-0000-0100-000002000000}">
          <x14:formula1>
            <xm:f>Listas!$C$1:$C$2</xm:f>
          </x14:formula1>
          <xm:sqref>B18</xm:sqref>
        </x14:dataValidation>
        <x14:dataValidation type="list" allowBlank="1" showInputMessage="1" showErrorMessage="1" errorTitle="Valor inválido" error="Seleccione un valor del desplegable." promptTitle="Seleccione una opción" prompt="Use el desplegable para elegir el perfil principal." xr:uid="{04671D60-A63C-4EFF-A7B6-47132E58E034}">
          <x14:formula1>
            <xm:f>Listas!$B$1:$B$5</xm:f>
          </x14:formula1>
          <xm:sqref>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J61"/>
  <sheetViews>
    <sheetView showGridLines="0" workbookViewId="0">
      <selection sqref="A1:J1"/>
    </sheetView>
  </sheetViews>
  <sheetFormatPr baseColWidth="10" defaultColWidth="9.140625" defaultRowHeight="15" x14ac:dyDescent="0.25"/>
  <cols>
    <col min="1" max="1" width="39" bestFit="1" customWidth="1"/>
    <col min="2" max="3" width="9" customWidth="1"/>
    <col min="4" max="4" width="9.85546875" bestFit="1" customWidth="1"/>
    <col min="5" max="5" width="11.5703125" bestFit="1" customWidth="1"/>
    <col min="6" max="10" width="18" customWidth="1"/>
  </cols>
  <sheetData>
    <row r="1" spans="1:10" ht="35.1" customHeight="1" x14ac:dyDescent="0.25">
      <c r="A1" s="62" t="s">
        <v>41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27.95" customHeight="1" x14ac:dyDescent="0.25">
      <c r="A2" s="79" t="s">
        <v>128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21.95" customHeight="1" thickBo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21.95" customHeight="1" thickBot="1" x14ac:dyDescent="0.3">
      <c r="A4" s="117" t="s">
        <v>129</v>
      </c>
      <c r="B4" s="118"/>
      <c r="C4" s="118"/>
      <c r="D4" s="118"/>
      <c r="E4" s="118"/>
      <c r="F4" s="118"/>
      <c r="G4" s="118"/>
      <c r="H4" s="118"/>
      <c r="I4" s="118"/>
      <c r="J4" s="119"/>
    </row>
    <row r="5" spans="1:10" ht="50.1" customHeight="1" x14ac:dyDescent="0.25">
      <c r="A5" s="84" t="s">
        <v>184</v>
      </c>
      <c r="B5" s="85"/>
      <c r="C5" s="85"/>
      <c r="D5" s="85"/>
      <c r="E5" s="85"/>
      <c r="F5" s="85"/>
      <c r="G5" s="85"/>
      <c r="H5" s="85"/>
      <c r="I5" s="85"/>
      <c r="J5" s="86"/>
    </row>
    <row r="6" spans="1:10" ht="30" customHeight="1" x14ac:dyDescent="0.25">
      <c r="A6" s="87"/>
      <c r="B6" s="88"/>
      <c r="C6" s="88"/>
      <c r="D6" s="88"/>
      <c r="E6" s="88"/>
      <c r="F6" s="88"/>
      <c r="G6" s="88"/>
      <c r="H6" s="88"/>
      <c r="I6" s="88"/>
      <c r="J6" s="89"/>
    </row>
    <row r="7" spans="1:10" ht="21.95" customHeight="1" thickBot="1" x14ac:dyDescent="0.3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0" ht="24.95" customHeight="1" thickBot="1" x14ac:dyDescent="0.3">
      <c r="A8" s="76" t="s">
        <v>130</v>
      </c>
      <c r="B8" s="77"/>
      <c r="C8" s="77"/>
      <c r="D8" s="77"/>
      <c r="E8" s="77"/>
      <c r="F8" s="77"/>
      <c r="G8" s="77"/>
      <c r="H8" s="77"/>
      <c r="I8" s="77"/>
      <c r="J8" s="78"/>
    </row>
    <row r="9" spans="1:10" ht="21.95" customHeight="1" x14ac:dyDescent="0.25">
      <c r="A9" s="14" t="s">
        <v>131</v>
      </c>
      <c r="B9" s="1" t="s">
        <v>132</v>
      </c>
      <c r="C9" s="1" t="s">
        <v>133</v>
      </c>
      <c r="D9" s="1" t="s">
        <v>134</v>
      </c>
      <c r="E9" s="36"/>
      <c r="F9" s="111" t="s">
        <v>135</v>
      </c>
      <c r="G9" s="112"/>
      <c r="H9" s="112"/>
      <c r="I9" s="112"/>
      <c r="J9" s="113"/>
    </row>
    <row r="10" spans="1:10" ht="21.95" customHeight="1" x14ac:dyDescent="0.25">
      <c r="A10" s="29" t="s">
        <v>136</v>
      </c>
      <c r="B10" s="5"/>
      <c r="C10" s="5"/>
      <c r="D10" s="6" t="str">
        <f>IFERROR((C10-B10)/B10,"")</f>
        <v/>
      </c>
      <c r="E10" s="37"/>
      <c r="F10" s="94"/>
      <c r="G10" s="95"/>
      <c r="H10" s="95"/>
      <c r="I10" s="95"/>
      <c r="J10" s="96"/>
    </row>
    <row r="11" spans="1:10" ht="21.95" customHeight="1" x14ac:dyDescent="0.25">
      <c r="A11" s="29" t="s">
        <v>137</v>
      </c>
      <c r="B11" s="5"/>
      <c r="C11" s="5"/>
      <c r="D11" s="6" t="str">
        <f>IFERROR((C11-B11)/B11,"")</f>
        <v/>
      </c>
      <c r="E11" s="37"/>
      <c r="F11" s="94"/>
      <c r="G11" s="95"/>
      <c r="H11" s="95"/>
      <c r="I11" s="95"/>
      <c r="J11" s="96"/>
    </row>
    <row r="12" spans="1:10" ht="21.95" customHeight="1" x14ac:dyDescent="0.25">
      <c r="A12" s="30" t="s">
        <v>138</v>
      </c>
      <c r="B12" s="12">
        <f>SUM(B10:B11)</f>
        <v>0</v>
      </c>
      <c r="C12" s="12">
        <f>SUM(C10:C11)</f>
        <v>0</v>
      </c>
      <c r="D12" s="13" t="str">
        <f>IFERROR((C12-B12)/B12,"")</f>
        <v/>
      </c>
      <c r="E12" s="38"/>
      <c r="F12" s="124"/>
      <c r="G12" s="125"/>
      <c r="H12" s="125"/>
      <c r="I12" s="125"/>
      <c r="J12" s="126"/>
    </row>
    <row r="13" spans="1:10" ht="21.95" customHeight="1" thickBot="1" x14ac:dyDescent="0.3">
      <c r="A13" s="48"/>
      <c r="B13" s="48"/>
      <c r="C13" s="48"/>
      <c r="D13" s="49"/>
      <c r="E13" s="48"/>
      <c r="F13" s="48"/>
      <c r="G13" s="48"/>
      <c r="H13" s="48"/>
      <c r="I13" s="48"/>
      <c r="J13" s="48"/>
    </row>
    <row r="14" spans="1:10" ht="21.95" customHeight="1" thickBot="1" x14ac:dyDescent="0.3">
      <c r="A14" s="76" t="s">
        <v>139</v>
      </c>
      <c r="B14" s="77"/>
      <c r="C14" s="77"/>
      <c r="D14" s="114"/>
      <c r="E14" s="77"/>
      <c r="F14" s="77"/>
      <c r="G14" s="77"/>
      <c r="H14" s="77"/>
      <c r="I14" s="77"/>
      <c r="J14" s="78"/>
    </row>
    <row r="15" spans="1:10" ht="21.95" customHeight="1" x14ac:dyDescent="0.25">
      <c r="A15" s="14" t="s">
        <v>131</v>
      </c>
      <c r="B15" s="1" t="s">
        <v>132</v>
      </c>
      <c r="C15" s="1" t="s">
        <v>133</v>
      </c>
      <c r="D15" s="4" t="s">
        <v>134</v>
      </c>
      <c r="E15" s="36"/>
      <c r="F15" s="111" t="s">
        <v>135</v>
      </c>
      <c r="G15" s="112"/>
      <c r="H15" s="112"/>
      <c r="I15" s="112"/>
      <c r="J15" s="113"/>
    </row>
    <row r="16" spans="1:10" ht="21.95" customHeight="1" x14ac:dyDescent="0.25">
      <c r="A16" s="29" t="s">
        <v>140</v>
      </c>
      <c r="B16" s="5">
        <v>0</v>
      </c>
      <c r="C16" s="5">
        <v>0</v>
      </c>
      <c r="D16" s="6" t="str">
        <f>IFERROR((C16-B16)/B16,"")</f>
        <v/>
      </c>
      <c r="E16" s="37"/>
      <c r="F16" s="94"/>
      <c r="G16" s="95"/>
      <c r="H16" s="95"/>
      <c r="I16" s="95"/>
      <c r="J16" s="96"/>
    </row>
    <row r="17" spans="1:10" ht="21.95" customHeight="1" x14ac:dyDescent="0.25">
      <c r="A17" s="29" t="s">
        <v>141</v>
      </c>
      <c r="B17" s="5"/>
      <c r="C17" s="5"/>
      <c r="D17" s="6" t="str">
        <f>IFERROR((C17-B17)/B17,"")</f>
        <v/>
      </c>
      <c r="E17" s="37"/>
      <c r="F17" s="94"/>
      <c r="G17" s="95"/>
      <c r="H17" s="95"/>
      <c r="I17" s="95"/>
      <c r="J17" s="96"/>
    </row>
    <row r="18" spans="1:10" ht="21.95" customHeight="1" x14ac:dyDescent="0.25">
      <c r="A18" s="30" t="s">
        <v>142</v>
      </c>
      <c r="B18" s="12">
        <f>SUM(B16:B17)</f>
        <v>0</v>
      </c>
      <c r="C18" s="12">
        <f>SUM(C16:C17)</f>
        <v>0</v>
      </c>
      <c r="D18" s="13" t="str">
        <f>IFERROR((C18-B18)/B18,"")</f>
        <v/>
      </c>
      <c r="E18" s="38"/>
      <c r="F18" s="124"/>
      <c r="G18" s="125"/>
      <c r="H18" s="125"/>
      <c r="I18" s="125"/>
      <c r="J18" s="126"/>
    </row>
    <row r="19" spans="1:10" ht="21.95" customHeight="1" thickBot="1" x14ac:dyDescent="0.3">
      <c r="A19" s="48"/>
      <c r="B19" s="48"/>
      <c r="C19" s="48"/>
      <c r="D19" s="49"/>
      <c r="E19" s="48"/>
      <c r="F19" s="48"/>
      <c r="G19" s="48"/>
      <c r="H19" s="48"/>
      <c r="I19" s="48"/>
      <c r="J19" s="48"/>
    </row>
    <row r="20" spans="1:10" ht="21.95" customHeight="1" thickBot="1" x14ac:dyDescent="0.3">
      <c r="A20" s="120" t="s">
        <v>143</v>
      </c>
      <c r="B20" s="121"/>
      <c r="C20" s="121"/>
      <c r="D20" s="122"/>
      <c r="E20" s="121"/>
      <c r="F20" s="121"/>
      <c r="G20" s="121"/>
      <c r="H20" s="121"/>
      <c r="I20" s="121"/>
      <c r="J20" s="123"/>
    </row>
    <row r="21" spans="1:10" ht="21.95" customHeight="1" x14ac:dyDescent="0.25">
      <c r="A21" s="14" t="s">
        <v>131</v>
      </c>
      <c r="B21" s="1" t="s">
        <v>132</v>
      </c>
      <c r="C21" s="1" t="s">
        <v>133</v>
      </c>
      <c r="D21" s="4" t="s">
        <v>134</v>
      </c>
      <c r="E21" s="36"/>
      <c r="F21" s="111" t="s">
        <v>135</v>
      </c>
      <c r="G21" s="112"/>
      <c r="H21" s="112"/>
      <c r="I21" s="112"/>
      <c r="J21" s="113"/>
    </row>
    <row r="22" spans="1:10" ht="21.95" customHeight="1" x14ac:dyDescent="0.25">
      <c r="A22" s="29" t="s">
        <v>144</v>
      </c>
      <c r="B22" s="5"/>
      <c r="C22" s="5"/>
      <c r="D22" s="6" t="str">
        <f>IFERROR((C22-B22)/B22,"")</f>
        <v/>
      </c>
      <c r="E22" s="37"/>
      <c r="F22" s="94"/>
      <c r="G22" s="95"/>
      <c r="H22" s="95"/>
      <c r="I22" s="95"/>
      <c r="J22" s="96"/>
    </row>
    <row r="23" spans="1:10" ht="21.95" customHeight="1" x14ac:dyDescent="0.25">
      <c r="A23" s="29" t="s">
        <v>145</v>
      </c>
      <c r="B23" s="5">
        <v>0</v>
      </c>
      <c r="C23" s="5"/>
      <c r="D23" s="6" t="str">
        <f>IFERROR((C23-B23)/B23,"")</f>
        <v/>
      </c>
      <c r="E23" s="37"/>
      <c r="F23" s="94"/>
      <c r="G23" s="95"/>
      <c r="H23" s="95"/>
      <c r="I23" s="95"/>
      <c r="J23" s="96"/>
    </row>
    <row r="24" spans="1:10" ht="21.95" customHeight="1" x14ac:dyDescent="0.25">
      <c r="A24" s="30" t="s">
        <v>146</v>
      </c>
      <c r="B24" s="12">
        <f>SUM(B22:B23)</f>
        <v>0</v>
      </c>
      <c r="C24" s="12">
        <f>SUM(C22:C23)</f>
        <v>0</v>
      </c>
      <c r="D24" s="13" t="str">
        <f>IFERROR((C24-B24)/B24,"")</f>
        <v/>
      </c>
      <c r="E24" s="38"/>
      <c r="F24" s="124"/>
      <c r="G24" s="125"/>
      <c r="H24" s="125"/>
      <c r="I24" s="125"/>
      <c r="J24" s="126"/>
    </row>
    <row r="25" spans="1:10" ht="21.95" customHeight="1" thickBot="1" x14ac:dyDescent="0.3">
      <c r="A25" s="48"/>
      <c r="B25" s="48"/>
      <c r="C25" s="48"/>
      <c r="D25" s="49"/>
      <c r="E25" s="48"/>
      <c r="F25" s="48"/>
      <c r="G25" s="48"/>
      <c r="H25" s="48"/>
      <c r="I25" s="48"/>
      <c r="J25" s="48"/>
    </row>
    <row r="26" spans="1:10" ht="21.95" customHeight="1" thickBot="1" x14ac:dyDescent="0.3">
      <c r="A26" s="120" t="s">
        <v>147</v>
      </c>
      <c r="B26" s="121"/>
      <c r="C26" s="121"/>
      <c r="D26" s="122"/>
      <c r="E26" s="121"/>
      <c r="F26" s="121"/>
      <c r="G26" s="121"/>
      <c r="H26" s="121"/>
      <c r="I26" s="121"/>
      <c r="J26" s="123"/>
    </row>
    <row r="27" spans="1:10" ht="21.95" customHeight="1" x14ac:dyDescent="0.25">
      <c r="A27" s="14" t="s">
        <v>131</v>
      </c>
      <c r="B27" s="1" t="s">
        <v>132</v>
      </c>
      <c r="C27" s="1" t="s">
        <v>133</v>
      </c>
      <c r="D27" s="4" t="s">
        <v>134</v>
      </c>
      <c r="E27" s="36"/>
      <c r="F27" s="111" t="s">
        <v>135</v>
      </c>
      <c r="G27" s="112"/>
      <c r="H27" s="112"/>
      <c r="I27" s="112"/>
      <c r="J27" s="113"/>
    </row>
    <row r="28" spans="1:10" ht="21.95" customHeight="1" x14ac:dyDescent="0.25">
      <c r="A28" s="29" t="s">
        <v>144</v>
      </c>
      <c r="B28" s="5"/>
      <c r="C28" s="5"/>
      <c r="D28" s="6" t="str">
        <f>IFERROR((C28-B28)/B28,"")</f>
        <v/>
      </c>
      <c r="E28" s="37"/>
      <c r="F28" s="94"/>
      <c r="G28" s="95"/>
      <c r="H28" s="95"/>
      <c r="I28" s="95"/>
      <c r="J28" s="96"/>
    </row>
    <row r="29" spans="1:10" ht="21.95" customHeight="1" x14ac:dyDescent="0.25">
      <c r="A29" s="29" t="s">
        <v>145</v>
      </c>
      <c r="B29" s="5">
        <v>0</v>
      </c>
      <c r="C29" s="5"/>
      <c r="D29" s="6" t="str">
        <f>IFERROR((C29-B29)/B29,"")</f>
        <v/>
      </c>
      <c r="E29" s="37"/>
      <c r="F29" s="94"/>
      <c r="G29" s="95"/>
      <c r="H29" s="95"/>
      <c r="I29" s="95"/>
      <c r="J29" s="96"/>
    </row>
    <row r="30" spans="1:10" ht="21.95" customHeight="1" x14ac:dyDescent="0.25">
      <c r="A30" s="30" t="s">
        <v>146</v>
      </c>
      <c r="B30" s="12">
        <f>SUM(B28:B29)</f>
        <v>0</v>
      </c>
      <c r="C30" s="12">
        <f>SUM(C28:C29)</f>
        <v>0</v>
      </c>
      <c r="D30" s="13" t="str">
        <f>IFERROR((C30-B30)/B30,"")</f>
        <v/>
      </c>
      <c r="E30" s="38"/>
      <c r="F30" s="124"/>
      <c r="G30" s="125"/>
      <c r="H30" s="125"/>
      <c r="I30" s="125"/>
      <c r="J30" s="126"/>
    </row>
    <row r="31" spans="1:10" ht="21.95" customHeight="1" thickBot="1" x14ac:dyDescent="0.3">
      <c r="A31" s="48"/>
      <c r="B31" s="48"/>
      <c r="C31" s="48"/>
      <c r="D31" s="49"/>
      <c r="E31" s="48"/>
      <c r="F31" s="48"/>
      <c r="G31" s="48"/>
      <c r="H31" s="48"/>
      <c r="I31" s="48"/>
      <c r="J31" s="48"/>
    </row>
    <row r="32" spans="1:10" ht="21.95" customHeight="1" thickBot="1" x14ac:dyDescent="0.3">
      <c r="A32" s="76" t="s">
        <v>148</v>
      </c>
      <c r="B32" s="77"/>
      <c r="C32" s="77"/>
      <c r="D32" s="114"/>
      <c r="E32" s="77"/>
      <c r="F32" s="115"/>
      <c r="G32" s="115"/>
      <c r="H32" s="115"/>
      <c r="I32" s="115"/>
      <c r="J32" s="116"/>
    </row>
    <row r="33" spans="1:10" ht="21.95" customHeight="1" x14ac:dyDescent="0.25">
      <c r="A33" s="17" t="s">
        <v>149</v>
      </c>
      <c r="B33" s="3" t="s">
        <v>132</v>
      </c>
      <c r="C33" s="3" t="s">
        <v>133</v>
      </c>
      <c r="D33" s="7" t="s">
        <v>134</v>
      </c>
      <c r="E33" s="43" t="s">
        <v>66</v>
      </c>
      <c r="F33" s="111" t="s">
        <v>135</v>
      </c>
      <c r="G33" s="112"/>
      <c r="H33" s="112"/>
      <c r="I33" s="112"/>
      <c r="J33" s="113"/>
    </row>
    <row r="34" spans="1:10" ht="21.95" customHeight="1" x14ac:dyDescent="0.25">
      <c r="A34" s="29" t="s">
        <v>150</v>
      </c>
      <c r="B34" s="5"/>
      <c r="C34" s="5"/>
      <c r="D34" s="44" t="str">
        <f>IFERROR((C34-B34)/B34,"")</f>
        <v/>
      </c>
      <c r="E34" s="46"/>
      <c r="F34" s="94"/>
      <c r="G34" s="95"/>
      <c r="H34" s="95"/>
      <c r="I34" s="95"/>
      <c r="J34" s="96"/>
    </row>
    <row r="35" spans="1:10" ht="21.95" customHeight="1" x14ac:dyDescent="0.25">
      <c r="A35" s="29" t="s">
        <v>151</v>
      </c>
      <c r="B35" s="5"/>
      <c r="C35" s="5"/>
      <c r="D35" s="44" t="str">
        <f>IFERROR((C35-B35)/B35,"")</f>
        <v/>
      </c>
      <c r="E35" s="47"/>
      <c r="F35" s="94"/>
      <c r="G35" s="95"/>
      <c r="H35" s="95"/>
      <c r="I35" s="95"/>
      <c r="J35" s="96"/>
    </row>
    <row r="36" spans="1:10" ht="21.95" customHeight="1" x14ac:dyDescent="0.25">
      <c r="A36" s="29" t="s">
        <v>152</v>
      </c>
      <c r="B36" s="5"/>
      <c r="C36" s="5"/>
      <c r="D36" s="6" t="str">
        <f>IFERROR((C36-B36)/B36,"")</f>
        <v/>
      </c>
      <c r="E36" s="45"/>
      <c r="F36" s="94"/>
      <c r="G36" s="95"/>
      <c r="H36" s="95"/>
      <c r="I36" s="95"/>
      <c r="J36" s="96"/>
    </row>
    <row r="37" spans="1:10" ht="21.95" customHeight="1" thickBot="1" x14ac:dyDescent="0.3">
      <c r="A37" s="31" t="s">
        <v>153</v>
      </c>
      <c r="B37" s="15"/>
      <c r="C37" s="15"/>
      <c r="D37" s="16"/>
      <c r="E37" s="10"/>
      <c r="F37" s="64"/>
      <c r="G37" s="65"/>
      <c r="H37" s="65"/>
      <c r="I37" s="65"/>
      <c r="J37" s="66"/>
    </row>
    <row r="38" spans="1:10" ht="15.75" thickBot="1" x14ac:dyDescent="0.3">
      <c r="A38" s="120" t="s">
        <v>154</v>
      </c>
      <c r="B38" s="121"/>
      <c r="C38" s="121"/>
      <c r="D38" s="122"/>
      <c r="E38" s="121"/>
      <c r="F38" s="121"/>
      <c r="G38" s="121"/>
      <c r="H38" s="121"/>
      <c r="I38" s="121"/>
      <c r="J38" s="123"/>
    </row>
    <row r="39" spans="1:10" ht="24.95" customHeight="1" thickBot="1" x14ac:dyDescent="0.3">
      <c r="A39" s="76" t="s">
        <v>155</v>
      </c>
      <c r="B39" s="77"/>
      <c r="C39" s="77"/>
      <c r="D39" s="77"/>
      <c r="E39" s="77"/>
      <c r="F39" s="77"/>
      <c r="G39" s="77"/>
      <c r="H39" s="77"/>
      <c r="I39" s="77"/>
      <c r="J39" s="78"/>
    </row>
    <row r="40" spans="1:10" ht="21.95" customHeight="1" x14ac:dyDescent="0.25">
      <c r="A40" s="14" t="s">
        <v>131</v>
      </c>
      <c r="B40" s="1" t="s">
        <v>132</v>
      </c>
      <c r="C40" s="1" t="s">
        <v>133</v>
      </c>
      <c r="D40" s="1" t="s">
        <v>134</v>
      </c>
      <c r="E40" s="36"/>
      <c r="F40" s="111" t="s">
        <v>135</v>
      </c>
      <c r="G40" s="112"/>
      <c r="H40" s="112"/>
      <c r="I40" s="112"/>
      <c r="J40" s="113"/>
    </row>
    <row r="41" spans="1:10" ht="21.95" customHeight="1" x14ac:dyDescent="0.25">
      <c r="A41" s="29" t="s">
        <v>136</v>
      </c>
      <c r="B41" s="5"/>
      <c r="C41" s="5"/>
      <c r="D41" s="6" t="str">
        <f>IFERROR((C41-B41)/B41,"")</f>
        <v/>
      </c>
      <c r="E41" s="37"/>
      <c r="F41" s="94"/>
      <c r="G41" s="95"/>
      <c r="H41" s="95"/>
      <c r="I41" s="95"/>
      <c r="J41" s="96"/>
    </row>
    <row r="42" spans="1:10" ht="21.95" customHeight="1" x14ac:dyDescent="0.25">
      <c r="A42" s="29" t="s">
        <v>137</v>
      </c>
      <c r="B42" s="5"/>
      <c r="C42" s="5"/>
      <c r="D42" s="6" t="str">
        <f>IFERROR((C42-B42)/B42,"")</f>
        <v/>
      </c>
      <c r="E42" s="37"/>
      <c r="F42" s="94"/>
      <c r="G42" s="95"/>
      <c r="H42" s="95"/>
      <c r="I42" s="95"/>
      <c r="J42" s="96"/>
    </row>
    <row r="43" spans="1:10" ht="21.95" customHeight="1" x14ac:dyDescent="0.25">
      <c r="A43" s="30" t="s">
        <v>138</v>
      </c>
      <c r="B43" s="12">
        <f>SUM(B41:B42)</f>
        <v>0</v>
      </c>
      <c r="C43" s="12">
        <f>SUM(C41:C42)</f>
        <v>0</v>
      </c>
      <c r="D43" s="13" t="str">
        <f>IFERROR((C43-B43)/B43,"")</f>
        <v/>
      </c>
      <c r="E43" s="38"/>
      <c r="F43" s="124"/>
      <c r="G43" s="125"/>
      <c r="H43" s="125"/>
      <c r="I43" s="125"/>
      <c r="J43" s="126"/>
    </row>
    <row r="44" spans="1:10" ht="15.75" thickBot="1" x14ac:dyDescent="0.3"/>
    <row r="45" spans="1:10" ht="21.95" customHeight="1" thickBot="1" x14ac:dyDescent="0.3">
      <c r="A45" s="76" t="s">
        <v>156</v>
      </c>
      <c r="B45" s="77"/>
      <c r="C45" s="77"/>
      <c r="D45" s="114"/>
      <c r="E45" s="77"/>
      <c r="F45" s="77"/>
      <c r="G45" s="77"/>
      <c r="H45" s="77"/>
      <c r="I45" s="77"/>
      <c r="J45" s="78"/>
    </row>
    <row r="46" spans="1:10" ht="21.95" customHeight="1" x14ac:dyDescent="0.25">
      <c r="A46" s="14" t="s">
        <v>131</v>
      </c>
      <c r="B46" s="1" t="s">
        <v>132</v>
      </c>
      <c r="C46" s="1" t="s">
        <v>133</v>
      </c>
      <c r="D46" s="4" t="s">
        <v>134</v>
      </c>
      <c r="E46" s="36"/>
      <c r="F46" s="111" t="s">
        <v>135</v>
      </c>
      <c r="G46" s="112"/>
      <c r="H46" s="112"/>
      <c r="I46" s="112"/>
      <c r="J46" s="113"/>
    </row>
    <row r="47" spans="1:10" ht="21.95" customHeight="1" x14ac:dyDescent="0.25">
      <c r="A47" s="29" t="s">
        <v>140</v>
      </c>
      <c r="B47" s="5">
        <v>0</v>
      </c>
      <c r="C47" s="5">
        <v>0</v>
      </c>
      <c r="D47" s="6" t="str">
        <f>IFERROR((C47-B47)/B47,"")</f>
        <v/>
      </c>
      <c r="E47" s="37"/>
      <c r="F47" s="94"/>
      <c r="G47" s="95"/>
      <c r="H47" s="95"/>
      <c r="I47" s="95"/>
      <c r="J47" s="96"/>
    </row>
    <row r="48" spans="1:10" ht="21.95" customHeight="1" x14ac:dyDescent="0.25">
      <c r="A48" s="29" t="s">
        <v>141</v>
      </c>
      <c r="B48" s="5"/>
      <c r="C48" s="5"/>
      <c r="D48" s="6" t="str">
        <f>IFERROR((C48-B48)/B48,"")</f>
        <v/>
      </c>
      <c r="E48" s="37"/>
      <c r="F48" s="94"/>
      <c r="G48" s="95"/>
      <c r="H48" s="95"/>
      <c r="I48" s="95"/>
      <c r="J48" s="96"/>
    </row>
    <row r="49" spans="1:10" ht="21.95" customHeight="1" x14ac:dyDescent="0.25">
      <c r="A49" s="30" t="s">
        <v>142</v>
      </c>
      <c r="B49" s="12">
        <f>SUM(B47:B48)</f>
        <v>0</v>
      </c>
      <c r="C49" s="12">
        <f>SUM(C47:C48)</f>
        <v>0</v>
      </c>
      <c r="D49" s="13" t="str">
        <f>IFERROR((C49-B49)/B49,"")</f>
        <v/>
      </c>
      <c r="E49" s="38"/>
      <c r="F49" s="124"/>
      <c r="G49" s="125"/>
      <c r="H49" s="125"/>
      <c r="I49" s="125"/>
      <c r="J49" s="126"/>
    </row>
    <row r="50" spans="1:10" ht="15.75" thickBot="1" x14ac:dyDescent="0.3"/>
    <row r="51" spans="1:10" ht="21.95" customHeight="1" thickBot="1" x14ac:dyDescent="0.3">
      <c r="A51" s="120" t="s">
        <v>157</v>
      </c>
      <c r="B51" s="121"/>
      <c r="C51" s="121"/>
      <c r="D51" s="122"/>
      <c r="E51" s="121"/>
      <c r="F51" s="121"/>
      <c r="G51" s="121"/>
      <c r="H51" s="121"/>
      <c r="I51" s="121"/>
      <c r="J51" s="123"/>
    </row>
    <row r="52" spans="1:10" ht="21.95" customHeight="1" x14ac:dyDescent="0.25">
      <c r="A52" s="14" t="s">
        <v>131</v>
      </c>
      <c r="B52" s="1" t="s">
        <v>132</v>
      </c>
      <c r="C52" s="1" t="s">
        <v>133</v>
      </c>
      <c r="D52" s="4" t="s">
        <v>134</v>
      </c>
      <c r="E52" s="36"/>
      <c r="F52" s="111" t="s">
        <v>135</v>
      </c>
      <c r="G52" s="112"/>
      <c r="H52" s="112"/>
      <c r="I52" s="112"/>
      <c r="J52" s="113"/>
    </row>
    <row r="53" spans="1:10" ht="21.95" customHeight="1" x14ac:dyDescent="0.25">
      <c r="A53" s="29" t="s">
        <v>144</v>
      </c>
      <c r="B53" s="5"/>
      <c r="C53" s="5"/>
      <c r="D53" s="6" t="str">
        <f>IFERROR((C53-B53)/B53,"")</f>
        <v/>
      </c>
      <c r="E53" s="37"/>
      <c r="F53" s="94"/>
      <c r="G53" s="95"/>
      <c r="H53" s="95"/>
      <c r="I53" s="95"/>
      <c r="J53" s="96"/>
    </row>
    <row r="54" spans="1:10" ht="21.95" customHeight="1" x14ac:dyDescent="0.25">
      <c r="A54" s="29" t="s">
        <v>145</v>
      </c>
      <c r="B54" s="5">
        <v>0</v>
      </c>
      <c r="C54" s="5"/>
      <c r="D54" s="6" t="str">
        <f>IFERROR((C54-B54)/B54,"")</f>
        <v/>
      </c>
      <c r="E54" s="37"/>
      <c r="F54" s="94"/>
      <c r="G54" s="95"/>
      <c r="H54" s="95"/>
      <c r="I54" s="95"/>
      <c r="J54" s="96"/>
    </row>
    <row r="55" spans="1:10" ht="21.95" customHeight="1" x14ac:dyDescent="0.25">
      <c r="A55" s="30" t="s">
        <v>146</v>
      </c>
      <c r="B55" s="12">
        <f>SUM(B53:B54)</f>
        <v>0</v>
      </c>
      <c r="C55" s="12">
        <f>SUM(C53:C54)</f>
        <v>0</v>
      </c>
      <c r="D55" s="13" t="str">
        <f>IFERROR((C55-B55)/B55,"")</f>
        <v/>
      </c>
      <c r="E55" s="38"/>
      <c r="F55" s="124"/>
      <c r="G55" s="125"/>
      <c r="H55" s="125"/>
      <c r="I55" s="125"/>
      <c r="J55" s="126"/>
    </row>
    <row r="56" spans="1:10" ht="21.95" customHeight="1" thickBot="1" x14ac:dyDescent="0.3">
      <c r="A56" s="48"/>
      <c r="B56" s="48"/>
      <c r="C56" s="48"/>
      <c r="D56" s="49"/>
      <c r="E56" s="48"/>
      <c r="F56" s="48"/>
      <c r="G56" s="48"/>
      <c r="H56" s="48"/>
      <c r="I56" s="48"/>
      <c r="J56" s="48"/>
    </row>
    <row r="57" spans="1:10" ht="21.95" customHeight="1" thickBot="1" x14ac:dyDescent="0.3">
      <c r="A57" s="120" t="s">
        <v>158</v>
      </c>
      <c r="B57" s="121"/>
      <c r="C57" s="121"/>
      <c r="D57" s="122"/>
      <c r="E57" s="121"/>
      <c r="F57" s="121"/>
      <c r="G57" s="121"/>
      <c r="H57" s="121"/>
      <c r="I57" s="121"/>
      <c r="J57" s="123"/>
    </row>
    <row r="58" spans="1:10" ht="21.95" customHeight="1" x14ac:dyDescent="0.25">
      <c r="A58" s="14" t="s">
        <v>131</v>
      </c>
      <c r="B58" s="1" t="s">
        <v>132</v>
      </c>
      <c r="C58" s="1" t="s">
        <v>133</v>
      </c>
      <c r="D58" s="4" t="s">
        <v>134</v>
      </c>
      <c r="E58" s="36"/>
      <c r="F58" s="111" t="s">
        <v>135</v>
      </c>
      <c r="G58" s="112"/>
      <c r="H58" s="112"/>
      <c r="I58" s="112"/>
      <c r="J58" s="113"/>
    </row>
    <row r="59" spans="1:10" ht="21.95" customHeight="1" x14ac:dyDescent="0.25">
      <c r="A59" s="29" t="s">
        <v>144</v>
      </c>
      <c r="B59" s="5"/>
      <c r="C59" s="5"/>
      <c r="D59" s="6" t="str">
        <f>IFERROR((C59-B59)/B59,"")</f>
        <v/>
      </c>
      <c r="E59" s="37"/>
      <c r="F59" s="94"/>
      <c r="G59" s="95"/>
      <c r="H59" s="95"/>
      <c r="I59" s="95"/>
      <c r="J59" s="96"/>
    </row>
    <row r="60" spans="1:10" ht="21.95" customHeight="1" x14ac:dyDescent="0.25">
      <c r="A60" s="29" t="s">
        <v>145</v>
      </c>
      <c r="B60" s="5">
        <v>0</v>
      </c>
      <c r="C60" s="5"/>
      <c r="D60" s="6" t="str">
        <f>IFERROR((C60-B60)/B60,"")</f>
        <v/>
      </c>
      <c r="E60" s="37"/>
      <c r="F60" s="94"/>
      <c r="G60" s="95"/>
      <c r="H60" s="95"/>
      <c r="I60" s="95"/>
      <c r="J60" s="96"/>
    </row>
    <row r="61" spans="1:10" ht="21.95" customHeight="1" x14ac:dyDescent="0.25">
      <c r="A61" s="30" t="s">
        <v>146</v>
      </c>
      <c r="B61" s="12">
        <f>SUM(B59:B60)</f>
        <v>0</v>
      </c>
      <c r="C61" s="12">
        <f>SUM(C59:C60)</f>
        <v>0</v>
      </c>
      <c r="D61" s="13" t="str">
        <f>IFERROR((C61-B61)/B61,"")</f>
        <v/>
      </c>
      <c r="E61" s="38"/>
      <c r="F61" s="124"/>
      <c r="G61" s="125"/>
      <c r="H61" s="125"/>
      <c r="I61" s="125"/>
      <c r="J61" s="126"/>
    </row>
  </sheetData>
  <mergeCells count="51">
    <mergeCell ref="A57:J57"/>
    <mergeCell ref="F58:J58"/>
    <mergeCell ref="F59:J59"/>
    <mergeCell ref="F60:J60"/>
    <mergeCell ref="F61:J61"/>
    <mergeCell ref="A51:J51"/>
    <mergeCell ref="F52:J52"/>
    <mergeCell ref="F53:J53"/>
    <mergeCell ref="F54:J54"/>
    <mergeCell ref="F55:J55"/>
    <mergeCell ref="F47:J47"/>
    <mergeCell ref="F48:J48"/>
    <mergeCell ref="F49:J49"/>
    <mergeCell ref="A26:J26"/>
    <mergeCell ref="F27:J27"/>
    <mergeCell ref="F28:J28"/>
    <mergeCell ref="F29:J29"/>
    <mergeCell ref="F30:J30"/>
    <mergeCell ref="F42:J42"/>
    <mergeCell ref="F43:J43"/>
    <mergeCell ref="A39:J39"/>
    <mergeCell ref="A45:J45"/>
    <mergeCell ref="F46:J46"/>
    <mergeCell ref="F35:J35"/>
    <mergeCell ref="A38:J38"/>
    <mergeCell ref="F40:J40"/>
    <mergeCell ref="F24:J24"/>
    <mergeCell ref="F18:J18"/>
    <mergeCell ref="F17:J17"/>
    <mergeCell ref="A8:J8"/>
    <mergeCell ref="F11:J11"/>
    <mergeCell ref="A14:J14"/>
    <mergeCell ref="F10:J10"/>
    <mergeCell ref="F16:J16"/>
    <mergeCell ref="F15:J15"/>
    <mergeCell ref="F41:J41"/>
    <mergeCell ref="A1:J1"/>
    <mergeCell ref="A5:J6"/>
    <mergeCell ref="F23:J23"/>
    <mergeCell ref="F34:J34"/>
    <mergeCell ref="F37:J37"/>
    <mergeCell ref="F22:J22"/>
    <mergeCell ref="F33:J33"/>
    <mergeCell ref="F9:J9"/>
    <mergeCell ref="A32:J32"/>
    <mergeCell ref="A2:J2"/>
    <mergeCell ref="A4:J4"/>
    <mergeCell ref="A20:J20"/>
    <mergeCell ref="F36:J36"/>
    <mergeCell ref="F21:J21"/>
    <mergeCell ref="F12:J12"/>
  </mergeCells>
  <pageMargins left="0.7" right="0.7" top="0.75" bottom="0.75" header="0.3" footer="0.3"/>
  <ignoredErrors>
    <ignoredError sqref="B9:C9" numberStoredAsText="1"/>
  </ignoredErrors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I36"/>
  <sheetViews>
    <sheetView tabSelected="1" topLeftCell="A5" workbookViewId="0">
      <selection activeCell="A5" sqref="A5:I6"/>
    </sheetView>
  </sheetViews>
  <sheetFormatPr baseColWidth="10" defaultColWidth="9.140625" defaultRowHeight="15" x14ac:dyDescent="0.25"/>
  <cols>
    <col min="1" max="1" width="45.140625" bestFit="1" customWidth="1"/>
    <col min="2" max="2" width="17.140625" customWidth="1"/>
    <col min="3" max="3" width="38.140625" customWidth="1"/>
    <col min="4" max="9" width="15.28515625" customWidth="1"/>
  </cols>
  <sheetData>
    <row r="1" spans="1:9" ht="35.1" customHeight="1" x14ac:dyDescent="0.25">
      <c r="A1" s="62" t="s">
        <v>41</v>
      </c>
      <c r="B1" s="63"/>
      <c r="C1" s="63"/>
      <c r="D1" s="63"/>
      <c r="E1" s="63"/>
      <c r="F1" s="63"/>
      <c r="G1" s="63"/>
      <c r="H1" s="63"/>
      <c r="I1" s="63"/>
    </row>
    <row r="2" spans="1:9" ht="27.95" customHeight="1" x14ac:dyDescent="0.25">
      <c r="A2" s="79" t="s">
        <v>159</v>
      </c>
      <c r="B2" s="80"/>
      <c r="C2" s="80"/>
      <c r="D2" s="80"/>
      <c r="E2" s="80"/>
      <c r="F2" s="80"/>
      <c r="G2" s="80"/>
      <c r="H2" s="80"/>
      <c r="I2" s="80"/>
    </row>
    <row r="3" spans="1:9" ht="21.95" customHeight="1" thickBot="1" x14ac:dyDescent="0.3">
      <c r="A3" s="48"/>
      <c r="B3" s="48"/>
      <c r="C3" s="48"/>
      <c r="D3" s="48"/>
      <c r="E3" s="48"/>
      <c r="F3" s="48"/>
      <c r="G3" s="48"/>
      <c r="H3" s="48"/>
      <c r="I3" s="48"/>
    </row>
    <row r="4" spans="1:9" ht="21.95" customHeight="1" thickBot="1" x14ac:dyDescent="0.3">
      <c r="A4" s="81" t="s">
        <v>160</v>
      </c>
      <c r="B4" s="82"/>
      <c r="C4" s="82"/>
      <c r="D4" s="82"/>
      <c r="E4" s="82"/>
      <c r="F4" s="82"/>
      <c r="G4" s="82"/>
      <c r="H4" s="82"/>
      <c r="I4" s="83"/>
    </row>
    <row r="5" spans="1:9" ht="50.1" customHeight="1" x14ac:dyDescent="0.25">
      <c r="A5" s="84" t="s">
        <v>185</v>
      </c>
      <c r="B5" s="85"/>
      <c r="C5" s="85"/>
      <c r="D5" s="85"/>
      <c r="E5" s="85"/>
      <c r="F5" s="85"/>
      <c r="G5" s="85"/>
      <c r="H5" s="85"/>
      <c r="I5" s="86"/>
    </row>
    <row r="6" spans="1:9" ht="30" customHeight="1" x14ac:dyDescent="0.25">
      <c r="A6" s="87"/>
      <c r="B6" s="88"/>
      <c r="C6" s="88"/>
      <c r="D6" s="88"/>
      <c r="E6" s="88"/>
      <c r="F6" s="88"/>
      <c r="G6" s="88"/>
      <c r="H6" s="88"/>
      <c r="I6" s="89"/>
    </row>
    <row r="7" spans="1:9" ht="21.95" customHeight="1" thickBot="1" x14ac:dyDescent="0.3">
      <c r="A7" s="48"/>
      <c r="B7" s="48"/>
      <c r="C7" s="48"/>
      <c r="D7" s="48"/>
      <c r="E7" s="48"/>
      <c r="F7" s="48"/>
      <c r="G7" s="48"/>
      <c r="H7" s="48"/>
      <c r="I7" s="48"/>
    </row>
    <row r="8" spans="1:9" ht="24.95" customHeight="1" thickBot="1" x14ac:dyDescent="0.3">
      <c r="A8" s="76" t="s">
        <v>161</v>
      </c>
      <c r="B8" s="77"/>
      <c r="C8" s="77"/>
      <c r="D8" s="77"/>
      <c r="E8" s="77"/>
      <c r="F8" s="77"/>
      <c r="G8" s="77"/>
      <c r="H8" s="77"/>
      <c r="I8" s="78"/>
    </row>
    <row r="9" spans="1:9" ht="21.95" customHeight="1" x14ac:dyDescent="0.25">
      <c r="A9" s="34" t="s">
        <v>65</v>
      </c>
      <c r="B9" s="35" t="s">
        <v>66</v>
      </c>
      <c r="C9" s="35" t="s">
        <v>162</v>
      </c>
      <c r="D9" s="67" t="s">
        <v>163</v>
      </c>
      <c r="E9" s="68"/>
      <c r="F9" s="68"/>
      <c r="G9" s="68"/>
      <c r="H9" s="68"/>
      <c r="I9" s="69"/>
    </row>
    <row r="10" spans="1:9" ht="21.95" customHeight="1" x14ac:dyDescent="0.25">
      <c r="A10" s="29" t="s">
        <v>164</v>
      </c>
      <c r="B10" s="2"/>
      <c r="C10" s="20"/>
      <c r="D10" s="70"/>
      <c r="E10" s="71"/>
      <c r="F10" s="71"/>
      <c r="G10" s="71"/>
      <c r="H10" s="71"/>
      <c r="I10" s="72"/>
    </row>
    <row r="11" spans="1:9" ht="21.95" customHeight="1" x14ac:dyDescent="0.25">
      <c r="A11" s="29" t="s">
        <v>165</v>
      </c>
      <c r="B11" s="2"/>
      <c r="C11" s="20"/>
      <c r="D11" s="70"/>
      <c r="E11" s="71"/>
      <c r="F11" s="71"/>
      <c r="G11" s="71"/>
      <c r="H11" s="71"/>
      <c r="I11" s="72"/>
    </row>
    <row r="12" spans="1:9" ht="21.95" customHeight="1" x14ac:dyDescent="0.25">
      <c r="A12" s="29" t="s">
        <v>166</v>
      </c>
      <c r="B12" s="2"/>
      <c r="C12" s="20"/>
      <c r="D12" s="70"/>
      <c r="E12" s="71"/>
      <c r="F12" s="71"/>
      <c r="G12" s="71"/>
      <c r="H12" s="71"/>
      <c r="I12" s="72"/>
    </row>
    <row r="13" spans="1:9" ht="21.95" customHeight="1" x14ac:dyDescent="0.25">
      <c r="A13" s="31" t="s">
        <v>167</v>
      </c>
      <c r="B13" s="10"/>
      <c r="C13" s="23"/>
      <c r="D13" s="50"/>
      <c r="E13" s="51"/>
      <c r="F13" s="51"/>
      <c r="G13" s="51"/>
      <c r="H13" s="51"/>
      <c r="I13" s="52"/>
    </row>
    <row r="14" spans="1:9" ht="21.95" customHeight="1" thickBot="1" x14ac:dyDescent="0.3">
      <c r="A14" s="48"/>
      <c r="B14" s="48"/>
      <c r="C14" s="48"/>
      <c r="D14" s="48"/>
      <c r="E14" s="48"/>
      <c r="F14" s="48"/>
      <c r="G14" s="48"/>
      <c r="H14" s="48"/>
      <c r="I14" s="48"/>
    </row>
    <row r="15" spans="1:9" ht="21.95" customHeight="1" thickBot="1" x14ac:dyDescent="0.3">
      <c r="A15" s="76" t="s">
        <v>168</v>
      </c>
      <c r="B15" s="77"/>
      <c r="C15" s="77"/>
      <c r="D15" s="77"/>
      <c r="E15" s="77"/>
      <c r="F15" s="77"/>
      <c r="G15" s="77"/>
      <c r="H15" s="77"/>
      <c r="I15" s="78"/>
    </row>
    <row r="16" spans="1:9" ht="21.95" customHeight="1" x14ac:dyDescent="0.25">
      <c r="A16" s="34" t="s">
        <v>65</v>
      </c>
      <c r="B16" s="35" t="s">
        <v>66</v>
      </c>
      <c r="C16" s="35" t="s">
        <v>162</v>
      </c>
      <c r="D16" s="67" t="s">
        <v>163</v>
      </c>
      <c r="E16" s="68"/>
      <c r="F16" s="68"/>
      <c r="G16" s="68"/>
      <c r="H16" s="68"/>
      <c r="I16" s="69"/>
    </row>
    <row r="17" spans="1:9" ht="21.95" customHeight="1" x14ac:dyDescent="0.25">
      <c r="A17" s="29" t="s">
        <v>169</v>
      </c>
      <c r="B17" s="2"/>
      <c r="C17" s="20"/>
      <c r="D17" s="70"/>
      <c r="E17" s="71"/>
      <c r="F17" s="71"/>
      <c r="G17" s="71"/>
      <c r="H17" s="71"/>
      <c r="I17" s="72"/>
    </row>
    <row r="18" spans="1:9" ht="21.95" customHeight="1" x14ac:dyDescent="0.25">
      <c r="A18" s="29" t="s">
        <v>170</v>
      </c>
      <c r="B18" s="2"/>
      <c r="C18" s="20"/>
      <c r="D18" s="70"/>
      <c r="E18" s="71"/>
      <c r="F18" s="71"/>
      <c r="G18" s="71"/>
      <c r="H18" s="71"/>
      <c r="I18" s="72"/>
    </row>
    <row r="19" spans="1:9" ht="21.95" customHeight="1" x14ac:dyDescent="0.25">
      <c r="A19" s="29" t="s">
        <v>171</v>
      </c>
      <c r="B19" s="2"/>
      <c r="C19" s="20"/>
      <c r="D19" s="70"/>
      <c r="E19" s="71"/>
      <c r="F19" s="71"/>
      <c r="G19" s="71"/>
      <c r="H19" s="71"/>
      <c r="I19" s="72"/>
    </row>
    <row r="20" spans="1:9" ht="21.95" customHeight="1" x14ac:dyDescent="0.25">
      <c r="A20" s="29" t="s">
        <v>172</v>
      </c>
      <c r="B20" s="2"/>
      <c r="C20" s="20"/>
      <c r="D20" s="70"/>
      <c r="E20" s="71"/>
      <c r="F20" s="71"/>
      <c r="G20" s="71"/>
      <c r="H20" s="71"/>
      <c r="I20" s="72"/>
    </row>
    <row r="21" spans="1:9" ht="21.95" customHeight="1" x14ac:dyDescent="0.25">
      <c r="A21" s="29" t="s">
        <v>173</v>
      </c>
      <c r="B21" s="2"/>
      <c r="C21" s="20"/>
      <c r="D21" s="70"/>
      <c r="E21" s="71"/>
      <c r="F21" s="71"/>
      <c r="G21" s="71"/>
      <c r="H21" s="71"/>
      <c r="I21" s="72"/>
    </row>
    <row r="22" spans="1:9" ht="21.95" customHeight="1" x14ac:dyDescent="0.25">
      <c r="A22" s="31" t="s">
        <v>174</v>
      </c>
      <c r="B22" s="10"/>
      <c r="C22" s="23"/>
      <c r="D22" s="50"/>
      <c r="E22" s="51"/>
      <c r="F22" s="51"/>
      <c r="G22" s="51"/>
      <c r="H22" s="51"/>
      <c r="I22" s="52"/>
    </row>
    <row r="23" spans="1:9" ht="21.95" customHeight="1" thickBot="1" x14ac:dyDescent="0.3">
      <c r="A23" s="48"/>
      <c r="B23" s="48"/>
      <c r="C23" s="48"/>
      <c r="D23" s="48"/>
      <c r="E23" s="48"/>
      <c r="F23" s="48"/>
      <c r="G23" s="48"/>
      <c r="H23" s="48"/>
      <c r="I23" s="48"/>
    </row>
    <row r="24" spans="1:9" ht="21.95" customHeight="1" thickBot="1" x14ac:dyDescent="0.3">
      <c r="A24" s="76" t="s">
        <v>175</v>
      </c>
      <c r="B24" s="77"/>
      <c r="C24" s="77"/>
      <c r="D24" s="77"/>
      <c r="E24" s="77"/>
      <c r="F24" s="77"/>
      <c r="G24" s="77"/>
      <c r="H24" s="77"/>
      <c r="I24" s="78"/>
    </row>
    <row r="25" spans="1:9" ht="21.95" customHeight="1" x14ac:dyDescent="0.25">
      <c r="A25" s="34" t="s">
        <v>65</v>
      </c>
      <c r="B25" s="35" t="s">
        <v>66</v>
      </c>
      <c r="C25" s="35" t="s">
        <v>162</v>
      </c>
      <c r="D25" s="67" t="s">
        <v>163</v>
      </c>
      <c r="E25" s="68"/>
      <c r="F25" s="68"/>
      <c r="G25" s="68"/>
      <c r="H25" s="68"/>
      <c r="I25" s="69"/>
    </row>
    <row r="26" spans="1:9" ht="21.95" customHeight="1" x14ac:dyDescent="0.25">
      <c r="A26" s="29" t="s">
        <v>176</v>
      </c>
      <c r="B26" s="2"/>
      <c r="C26" s="20"/>
      <c r="D26" s="70"/>
      <c r="E26" s="71"/>
      <c r="F26" s="71"/>
      <c r="G26" s="71"/>
      <c r="H26" s="71"/>
      <c r="I26" s="72"/>
    </row>
    <row r="27" spans="1:9" ht="21.95" customHeight="1" x14ac:dyDescent="0.25">
      <c r="A27" s="29" t="s">
        <v>177</v>
      </c>
      <c r="B27" s="2"/>
      <c r="C27" s="20"/>
      <c r="D27" s="70"/>
      <c r="E27" s="71"/>
      <c r="F27" s="71"/>
      <c r="G27" s="71"/>
      <c r="H27" s="71"/>
      <c r="I27" s="72"/>
    </row>
    <row r="28" spans="1:9" ht="21.95" customHeight="1" x14ac:dyDescent="0.25">
      <c r="A28" s="29" t="s">
        <v>178</v>
      </c>
      <c r="B28" s="2"/>
      <c r="C28" s="20"/>
      <c r="D28" s="70"/>
      <c r="E28" s="71"/>
      <c r="F28" s="71"/>
      <c r="G28" s="71"/>
      <c r="H28" s="71"/>
      <c r="I28" s="72"/>
    </row>
    <row r="29" spans="1:9" ht="21.95" customHeight="1" x14ac:dyDescent="0.25">
      <c r="A29" s="29" t="s">
        <v>179</v>
      </c>
      <c r="B29" s="2"/>
      <c r="C29" s="20"/>
      <c r="D29" s="70"/>
      <c r="E29" s="71"/>
      <c r="F29" s="71"/>
      <c r="G29" s="71"/>
      <c r="H29" s="71"/>
      <c r="I29" s="72"/>
    </row>
    <row r="30" spans="1:9" ht="21.95" customHeight="1" x14ac:dyDescent="0.25">
      <c r="A30" s="31" t="s">
        <v>180</v>
      </c>
      <c r="B30" s="10"/>
      <c r="C30" s="23"/>
      <c r="D30" s="50"/>
      <c r="E30" s="51"/>
      <c r="F30" s="51"/>
      <c r="G30" s="51"/>
      <c r="H30" s="51"/>
      <c r="I30" s="52"/>
    </row>
    <row r="31" spans="1:9" ht="21.95" customHeight="1" thickBot="1" x14ac:dyDescent="0.3">
      <c r="A31" s="48"/>
      <c r="B31" s="48"/>
      <c r="C31" s="48"/>
      <c r="D31" s="48"/>
      <c r="E31" s="48"/>
      <c r="F31" s="48"/>
      <c r="G31" s="48"/>
      <c r="H31" s="48"/>
      <c r="I31" s="48"/>
    </row>
    <row r="32" spans="1:9" ht="21.95" customHeight="1" thickBot="1" x14ac:dyDescent="0.3">
      <c r="A32" s="73" t="s">
        <v>181</v>
      </c>
      <c r="B32" s="74"/>
      <c r="C32" s="74"/>
      <c r="D32" s="74"/>
      <c r="E32" s="74"/>
      <c r="F32" s="74"/>
      <c r="G32" s="74"/>
      <c r="H32" s="74"/>
      <c r="I32" s="75"/>
    </row>
    <row r="33" spans="1:9" ht="21.95" customHeight="1" x14ac:dyDescent="0.25">
      <c r="A33" s="39" t="s">
        <v>182</v>
      </c>
      <c r="B33" s="53"/>
      <c r="C33" s="54"/>
      <c r="D33" s="54"/>
      <c r="E33" s="54"/>
      <c r="F33" s="54"/>
      <c r="G33" s="54"/>
      <c r="H33" s="54"/>
      <c r="I33" s="55"/>
    </row>
    <row r="34" spans="1:9" ht="21.95" customHeight="1" x14ac:dyDescent="0.25">
      <c r="A34" s="32"/>
      <c r="B34" s="56"/>
      <c r="C34" s="57"/>
      <c r="D34" s="57"/>
      <c r="E34" s="57"/>
      <c r="F34" s="57"/>
      <c r="G34" s="57"/>
      <c r="H34" s="57"/>
      <c r="I34" s="58"/>
    </row>
    <row r="35" spans="1:9" ht="21.95" customHeight="1" x14ac:dyDescent="0.25">
      <c r="A35" s="32"/>
      <c r="B35" s="59"/>
      <c r="C35" s="60"/>
      <c r="D35" s="60"/>
      <c r="E35" s="60"/>
      <c r="F35" s="60"/>
      <c r="G35" s="60"/>
      <c r="H35" s="60"/>
      <c r="I35" s="61"/>
    </row>
    <row r="36" spans="1:9" ht="21.95" customHeight="1" x14ac:dyDescent="0.25">
      <c r="A36" s="33" t="s">
        <v>183</v>
      </c>
      <c r="B36" s="64"/>
      <c r="C36" s="65"/>
      <c r="D36" s="65"/>
      <c r="E36" s="65"/>
      <c r="F36" s="65"/>
      <c r="G36" s="65"/>
      <c r="H36" s="65"/>
      <c r="I36" s="66"/>
    </row>
  </sheetData>
  <mergeCells count="28">
    <mergeCell ref="D28:I28"/>
    <mergeCell ref="D29:I29"/>
    <mergeCell ref="A2:I2"/>
    <mergeCell ref="A8:I8"/>
    <mergeCell ref="A4:I4"/>
    <mergeCell ref="A5:I6"/>
    <mergeCell ref="D27:I27"/>
    <mergeCell ref="A15:I15"/>
    <mergeCell ref="D21:I21"/>
    <mergeCell ref="D22:I22"/>
    <mergeCell ref="D25:I25"/>
    <mergeCell ref="D26:I26"/>
    <mergeCell ref="D30:I30"/>
    <mergeCell ref="B33:I35"/>
    <mergeCell ref="A1:I1"/>
    <mergeCell ref="B36:I36"/>
    <mergeCell ref="D9:I9"/>
    <mergeCell ref="D10:I10"/>
    <mergeCell ref="D11:I11"/>
    <mergeCell ref="D12:I12"/>
    <mergeCell ref="D13:I13"/>
    <mergeCell ref="D16:I16"/>
    <mergeCell ref="D17:I17"/>
    <mergeCell ref="D18:I18"/>
    <mergeCell ref="D19:I19"/>
    <mergeCell ref="D20:I20"/>
    <mergeCell ref="A32:I32"/>
    <mergeCell ref="A24:I24"/>
  </mergeCell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300-000000000000}">
          <x14:formula1>
            <xm:f>Listas!$A$1:$A$2</xm:f>
          </x14:formula1>
          <xm:sqref>B10:B13 B17:B40 B44:B54 B58:B69 B73:B79 B83:B91 E31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Listas</vt:lpstr>
      <vt:lpstr>Información General</vt:lpstr>
      <vt:lpstr>Operativos Nominales</vt:lpstr>
      <vt:lpstr>Crecimiento y Expansión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Didier</dc:creator>
  <cp:keywords/>
  <dc:description/>
  <cp:lastModifiedBy>Osiel Cruz Galindo</cp:lastModifiedBy>
  <cp:revision/>
  <dcterms:created xsi:type="dcterms:W3CDTF">2026-03-24T06:36:44Z</dcterms:created>
  <dcterms:modified xsi:type="dcterms:W3CDTF">2026-03-30T20:57:43Z</dcterms:modified>
  <cp:category/>
  <cp:contentStatus/>
</cp:coreProperties>
</file>